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A_2024\A_CENTILIA_24\TAREAS\TAREA.2024.0933 (Tercer Informe Trimestral de Archivo julio-septiembre 2024)\"/>
    </mc:Choice>
  </mc:AlternateContent>
  <xr:revisionPtr revIDLastSave="0" documentId="13_ncr:1_{3696CC6B-1AC2-4664-BA74-7CD9AF4CF0CB}" xr6:coauthVersionLast="36" xr6:coauthVersionMax="36" xr10:uidLastSave="{00000000-0000-0000-0000-000000000000}"/>
  <workbookProtection workbookAlgorithmName="SHA-512" workbookHashValue="ZKyMsmAHdjScnv0CHDX7Km3HV8QBGU6v7g+hSDxFrlOtGFtcMltAlZMpzNyurk9CM1MzeOZkXOjDtqdCgA4vtA==" workbookSaltValue="f9+SwJWWnTvfg1S/XxCCtA==" workbookSpinCount="100000" lockStructure="1"/>
  <bookViews>
    <workbookView xWindow="0" yWindow="0" windowWidth="21600" windowHeight="87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M13"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<sst xmlns="http://schemas.openxmlformats.org/spreadsheetml/2006/main" count="12706" uniqueCount="5991">
  <si>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</si>
  <si>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</si>
  <si>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</si>
  <si>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</si>
  <si>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</si>
  <si>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</si>
  <si>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</si>
  <si>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</si>
  <si>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</si>
  <si>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</si>
  <si>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102.02.07.108.00-T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</si>
  <si>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</si>
  <si>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</si>
  <si>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</si>
  <si>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</si>
  <si>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</si>
  <si>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</si>
  <si>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</si>
  <si>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</si>
  <si>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</si>
  <si>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</si>
  <si>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Ricardo López Olivera Nuñez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</si>
  <si>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</si>
  <si>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</si>
  <si>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</si>
  <si>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</si>
  <si>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</si>
  <si>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</si>
  <si>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</si>
  <si>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</si>
  <si>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</si>
  <si>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</si>
  <si>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</si>
  <si>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</si>
  <si>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</si>
  <si>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</si>
  <si>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</si>
  <si>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</si>
  <si>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</si>
  <si>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</si>
  <si>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</si>
  <si>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</si>
  <si>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</si>
  <si>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</si>
  <si>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</si>
  <si>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</si>
  <si>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</si>
  <si>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</si>
  <si>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</si>
  <si>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</si>
  <si>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</si>
  <si>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</si>
  <si>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</si>
  <si>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</si>
  <si>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</si>
  <si>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</si>
  <si>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</si>
  <si>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</si>
  <si>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</si>
  <si>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</si>
  <si>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</si>
  <si>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</si>
  <si>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</si>
  <si>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</si>
  <si>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</si>
  <si>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</si>
  <si>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</si>
  <si>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</si>
  <si>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</si>
  <si>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</si>
  <si>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</si>
  <si>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</si>
  <si>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</si>
  <si>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</si>
  <si>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</si>
  <si>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</si>
  <si>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</si>
  <si>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</si>
  <si>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</si>
  <si>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</si>
  <si>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</si>
  <si>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</si>
  <si>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</si>
  <si>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</si>
  <si>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</si>
  <si>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</si>
  <si>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IAA5-2804101101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</si>
  <si>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</si>
  <si>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</si>
  <si>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</si>
  <si>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</si>
  <si>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</si>
  <si>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</si>
  <si>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</si>
  <si>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</si>
  <si>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</si>
  <si>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</si>
  <si>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</si>
  <si>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</si>
  <si>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</si>
  <si>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</si>
  <si>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</si>
  <si>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</si>
  <si>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</si>
  <si>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</si>
  <si>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</si>
  <si>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</si>
  <si>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</si>
  <si>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</si>
  <si>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</si>
  <si>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</si>
  <si>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</si>
  <si>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</si>
  <si>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</si>
  <si>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</si>
  <si>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</si>
  <si>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</si>
  <si>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</si>
  <si>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</si>
  <si>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</si>
  <si>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</si>
  <si>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</si>
  <si>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</si>
  <si>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</si>
  <si>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</si>
  <si>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</si>
  <si>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</si>
  <si>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</si>
  <si>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</si>
  <si>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</si>
  <si>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</si>
  <si>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</si>
  <si>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</si>
  <si>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</si>
  <si>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</si>
  <si>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</si>
  <si>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</si>
  <si>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</si>
  <si>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</si>
  <si>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</si>
  <si>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</si>
  <si>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</si>
  <si>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</si>
  <si>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</si>
  <si>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</si>
  <si>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</si>
  <si>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</si>
  <si>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</si>
  <si>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</si>
  <si>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</si>
  <si>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</si>
  <si>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</si>
  <si>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</si>
  <si>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</si>
  <si>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</si>
  <si>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</si>
  <si>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</si>
  <si>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</si>
  <si>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</si>
  <si>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</si>
  <si>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</si>
  <si>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</si>
  <si>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</si>
  <si>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</si>
  <si>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</si>
  <si>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</si>
  <si>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</si>
  <si>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</si>
  <si>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</si>
  <si>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</si>
  <si>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</si>
  <si>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</si>
  <si>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</si>
  <si>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</si>
  <si>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</si>
  <si>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</si>
  <si>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</si>
  <si>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</si>
  <si>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</si>
  <si>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</si>
  <si>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</si>
  <si>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</si>
  <si>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</si>
  <si>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</si>
  <si>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</si>
  <si>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</si>
  <si>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</si>
  <si>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</si>
  <si>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</si>
  <si>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</si>
  <si>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</si>
  <si>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</si>
  <si>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</si>
  <si>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</si>
  <si>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</si>
  <si>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</si>
  <si>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</si>
  <si>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</si>
  <si>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</si>
  <si>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</si>
  <si>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</si>
  <si>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</si>
  <si>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</si>
  <si>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</si>
  <si>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</si>
  <si>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</si>
  <si>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</si>
  <si>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</si>
  <si>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</si>
  <si>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</si>
  <si>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</si>
  <si>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</si>
  <si>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</si>
  <si>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</si>
  <si>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</si>
  <si>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</si>
  <si>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</si>
  <si>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</si>
  <si>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</si>
  <si>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</si>
  <si>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</si>
  <si>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</si>
  <si>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</si>
  <si>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</si>
  <si>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</si>
  <si>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</si>
  <si>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</si>
  <si>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</si>
  <si>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</si>
  <si>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</si>
  <si>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</si>
  <si>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</si>
  <si>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</si>
  <si>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</si>
  <si>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</si>
  <si>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</si>
  <si>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</si>
  <si>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</si>
  <si>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</si>
  <si>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</si>
  <si>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</si>
  <si>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</si>
  <si>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</si>
  <si>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</si>
  <si>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</si>
  <si>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</si>
  <si>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</si>
  <si>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</si>
  <si>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</si>
  <si>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</si>
  <si>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</si>
  <si>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</si>
  <si>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</si>
  <si>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</si>
  <si>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</si>
  <si>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</si>
  <si>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</si>
  <si>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</si>
  <si>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</si>
  <si>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</si>
  <si>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</si>
  <si>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</si>
  <si>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</si>
  <si>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</si>
  <si>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</si>
  <si>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</si>
  <si>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</si>
  <si>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</si>
  <si>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</si>
  <si>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</si>
  <si>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</si>
  <si>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</si>
  <si>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</si>
  <si>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</si>
  <si>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</si>
  <si>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</si>
  <si>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</si>
  <si>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</si>
  <si>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</si>
  <si>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</si>
  <si>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</si>
  <si>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</si>
  <si>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</si>
  <si>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</si>
  <si>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</si>
  <si>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</si>
  <si>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</si>
  <si>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</si>
  <si>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</si>
  <si>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</si>
  <si>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</si>
  <si>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</si>
  <si>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</si>
  <si>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</si>
  <si>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</si>
  <si>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</si>
  <si>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</si>
  <si>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</si>
  <si>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</si>
  <si>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</si>
  <si>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</si>
  <si>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</si>
  <si>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</si>
  <si>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</si>
  <si>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</si>
  <si>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</si>
  <si>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</si>
  <si>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</si>
  <si>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</si>
  <si>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</si>
  <si>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</si>
  <si>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</si>
  <si>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</si>
  <si>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</si>
  <si>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</si>
  <si>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</si>
  <si>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</si>
  <si>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</si>
  <si>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</si>
  <si>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</si>
  <si>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</si>
  <si>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</si>
  <si>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</si>
  <si>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</si>
  <si>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</si>
  <si>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</si>
  <si>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</si>
  <si>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</si>
  <si>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</si>
  <si>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</si>
  <si>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</si>
  <si>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</si>
  <si>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</si>
  <si>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</si>
  <si>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</si>
  <si>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</si>
  <si>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</si>
  <si>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</si>
  <si>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</si>
  <si>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</si>
  <si>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</si>
  <si>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</si>
  <si>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</si>
  <si>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</si>
  <si>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</si>
  <si>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</si>
  <si>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</si>
  <si>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</si>
  <si>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</si>
  <si>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</si>
  <si>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</si>
  <si>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</si>
  <si>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</si>
  <si>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</si>
  <si>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</si>
  <si>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</si>
  <si>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</si>
  <si>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</si>
  <si>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</si>
  <si>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</si>
  <si>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</si>
  <si>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</si>
  <si>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</si>
  <si>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</si>
  <si>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</si>
  <si>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</si>
  <si>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</si>
  <si>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</si>
  <si>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</si>
  <si>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</si>
  <si>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</si>
  <si>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</si>
  <si>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</si>
  <si>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</si>
  <si>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</si>
  <si>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</si>
  <si>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</si>
  <si>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</si>
  <si>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</si>
  <si>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</si>
  <si>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</si>
  <si>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</si>
  <si>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</si>
  <si>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</si>
  <si>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</si>
  <si>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</si>
  <si>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</si>
  <si>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</si>
  <si>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</si>
  <si>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</si>
  <si>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</si>
  <si>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</si>
  <si>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</si>
  <si>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</si>
  <si>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</si>
  <si>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</si>
  <si>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</si>
  <si>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</si>
  <si>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</si>
  <si>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</si>
  <si>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</si>
  <si>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</si>
  <si>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</si>
  <si>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</si>
  <si>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</si>
  <si>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</si>
  <si>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</si>
  <si>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</si>
  <si>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</si>
  <si>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</si>
  <si>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</si>
  <si>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</si>
  <si>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</si>
  <si>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</si>
  <si>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</si>
  <si>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</si>
  <si>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</si>
  <si>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</si>
  <si>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</si>
  <si>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</si>
  <si>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</si>
  <si>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</si>
  <si>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</si>
  <si>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</si>
  <si>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</si>
  <si>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</si>
  <si>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</si>
  <si>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</si>
  <si>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</si>
  <si>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</si>
  <si>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</si>
  <si>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</si>
  <si>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</si>
  <si>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</si>
  <si>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</si>
  <si>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</si>
  <si>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</si>
  <si>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</si>
  <si>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</si>
  <si>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</si>
  <si>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</si>
  <si>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</si>
  <si>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</si>
  <si>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</si>
  <si>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</si>
  <si>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</si>
  <si>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</si>
  <si>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</si>
  <si>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</si>
  <si>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</si>
  <si>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</si>
  <si>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</si>
  <si>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</si>
  <si>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</si>
  <si>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</si>
  <si>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</si>
  <si>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</si>
  <si>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</si>
  <si>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</si>
  <si>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</si>
  <si>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</si>
  <si>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</si>
  <si>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</si>
  <si>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</si>
  <si>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</si>
  <si>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</si>
  <si>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</si>
  <si>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</si>
  <si>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</si>
  <si>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</si>
  <si>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</si>
  <si>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</si>
  <si>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</si>
  <si>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</si>
  <si>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</si>
  <si>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</si>
  <si>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</si>
  <si>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</si>
  <si>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</si>
  <si>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</si>
  <si>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</si>
  <si>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</si>
  <si>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</si>
  <si>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</si>
  <si>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</si>
  <si>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</si>
  <si>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</si>
  <si>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</si>
  <si>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</si>
  <si>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</si>
  <si>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</si>
  <si>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</si>
  <si>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</si>
  <si>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</si>
  <si>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</si>
  <si>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</si>
  <si>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</si>
  <si>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</si>
  <si>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</si>
  <si>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</si>
  <si>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</si>
  <si>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</si>
  <si>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</si>
  <si>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</si>
  <si>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</si>
  <si>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</si>
  <si>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</si>
  <si>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</si>
  <si>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</si>
  <si>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</si>
  <si>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</si>
  <si>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</si>
  <si>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</si>
  <si>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</si>
  <si>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</si>
  <si>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</si>
  <si>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</si>
  <si>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</si>
  <si>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</si>
  <si>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</si>
  <si>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</si>
  <si>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</si>
  <si>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</si>
  <si>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</si>
  <si>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</si>
  <si>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</si>
  <si>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</si>
  <si>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</si>
  <si>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</si>
  <si>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</si>
  <si>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</si>
  <si>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</si>
  <si>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</si>
  <si>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</si>
  <si>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</si>
  <si>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</si>
  <si>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</si>
  <si>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</si>
  <si>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</si>
  <si>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</si>
  <si>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</si>
  <si>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</si>
  <si>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</si>
  <si>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</si>
  <si>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</si>
  <si>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</si>
  <si>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</si>
  <si>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</si>
  <si>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</si>
  <si>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</si>
  <si>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</si>
  <si>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</si>
  <si>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</si>
  <si>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</si>
  <si>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</si>
  <si>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</si>
  <si>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</si>
  <si>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</si>
  <si>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</si>
  <si>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</si>
  <si>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</si>
  <si>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</si>
  <si>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</si>
  <si>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</si>
  <si>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</si>
  <si>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</si>
  <si>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</si>
  <si>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</si>
  <si>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</si>
  <si>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</si>
  <si>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</si>
  <si>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</si>
  <si>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</si>
  <si>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</si>
  <si>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</si>
  <si>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</si>
  <si>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</si>
  <si>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</si>
  <si>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</si>
  <si>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</si>
  <si>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</si>
  <si>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</si>
  <si>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</si>
  <si>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</si>
  <si>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</si>
  <si>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</si>
  <si>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</si>
  <si>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</si>
  <si>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</si>
  <si>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</si>
  <si>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</si>
  <si>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</si>
  <si>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</si>
  <si>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</si>
  <si>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</si>
  <si>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</si>
  <si>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</si>
  <si>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</si>
  <si>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</si>
  <si>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</si>
  <si>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</si>
  <si>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</si>
  <si>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</si>
  <si>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</si>
  <si>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</si>
  <si>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</si>
  <si>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</si>
  <si>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</si>
  <si>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</si>
  <si>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</si>
  <si>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</si>
  <si>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</si>
  <si>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</si>
  <si>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</si>
  <si>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</si>
  <si>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</si>
  <si>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</si>
  <si>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</si>
  <si>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</si>
  <si>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</si>
  <si>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</si>
  <si>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</si>
  <si>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</si>
  <si>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</si>
  <si>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</si>
  <si>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</si>
  <si>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</si>
  <si>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</si>
  <si>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</si>
  <si>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</si>
  <si>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</si>
  <si>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</si>
  <si>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</si>
  <si>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</si>
  <si>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</si>
  <si>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</si>
  <si>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</si>
  <si>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</si>
  <si>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</si>
  <si>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</si>
  <si>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</si>
  <si>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</si>
  <si>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</si>
  <si>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</si>
  <si>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</si>
  <si>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</si>
  <si>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</si>
  <si>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</si>
  <si>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</si>
  <si>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</si>
  <si>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</si>
  <si>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</si>
  <si>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</si>
  <si>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</si>
  <si>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</si>
  <si>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</si>
  <si>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</si>
  <si>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</si>
  <si>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</si>
  <si>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</si>
  <si>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</si>
  <si>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</si>
  <si>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</si>
  <si>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</si>
  <si>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</si>
  <si>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</si>
  <si>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</si>
  <si>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</si>
  <si>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</si>
  <si>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</si>
  <si>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</si>
  <si>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</si>
  <si>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</si>
  <si>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</si>
  <si>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</si>
  <si>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</si>
  <si>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</si>
  <si>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</si>
  <si>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</si>
  <si>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</si>
  <si>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</si>
  <si>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</si>
  <si>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</si>
  <si>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</si>
  <si>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</si>
  <si>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</si>
  <si>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</si>
  <si>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</si>
  <si>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</si>
  <si>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</si>
  <si>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</si>
  <si>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</si>
  <si>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</si>
  <si>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</si>
  <si>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</si>
  <si>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</si>
  <si>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</si>
  <si>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</si>
  <si>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</si>
  <si>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</si>
  <si>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</si>
  <si>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</si>
  <si>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</si>
  <si>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</si>
  <si>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</si>
  <si>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</si>
  <si>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</si>
  <si>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</si>
  <si>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</si>
  <si>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</si>
  <si>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</si>
  <si>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</si>
  <si>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</si>
  <si>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</si>
  <si>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</si>
  <si>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</si>
  <si>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</si>
  <si>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</si>
  <si>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</si>
  <si>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</si>
  <si>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</si>
  <si>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</si>
  <si>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</si>
  <si>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</si>
  <si>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</si>
  <si>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</si>
  <si>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</si>
  <si>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</si>
  <si>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</si>
  <si>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</si>
  <si>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</si>
  <si>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</si>
  <si>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</si>
  <si>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</si>
  <si>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</si>
  <si>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</si>
  <si>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</si>
  <si>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</si>
  <si>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</si>
  <si>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</si>
  <si>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</si>
  <si>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</si>
  <si>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</si>
  <si>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</si>
  <si>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</si>
  <si>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</si>
  <si>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</si>
  <si>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</si>
  <si>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</si>
  <si>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</si>
  <si>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</si>
  <si>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</si>
  <si>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</si>
  <si>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</si>
  <si>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</si>
  <si>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</si>
  <si>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</si>
  <si>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</si>
  <si>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</si>
  <si>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</si>
  <si>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</si>
  <si>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</si>
  <si>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</si>
  <si>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</si>
  <si>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</si>
  <si>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</si>
  <si>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</si>
  <si>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</si>
  <si>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</si>
  <si>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</si>
  <si>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</si>
  <si>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</si>
  <si>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</si>
  <si>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</si>
  <si>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</si>
  <si>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</si>
  <si>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</si>
  <si>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</si>
  <si>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</si>
  <si>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</si>
  <si>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</si>
  <si>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</si>
  <si>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</si>
  <si>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</si>
  <si>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</si>
  <si>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</si>
  <si>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</si>
  <si>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</si>
  <si>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</si>
  <si>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</si>
  <si>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</si>
  <si>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</si>
  <si>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</si>
  <si>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</si>
  <si>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</si>
  <si>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</si>
  <si>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</si>
  <si>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</si>
  <si>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</si>
  <si>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</si>
  <si>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</si>
  <si>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</si>
  <si>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</si>
  <si>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</si>
  <si>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</si>
  <si>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</si>
  <si>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</si>
  <si>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</si>
  <si>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</si>
  <si>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</si>
  <si>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</si>
  <si>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</si>
  <si>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</si>
  <si>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</si>
  <si>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</si>
  <si>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</si>
  <si>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</si>
  <si>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</si>
  <si>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</si>
  <si>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</si>
  <si>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</si>
  <si>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</si>
  <si>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</si>
  <si>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</si>
  <si>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</si>
  <si>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</si>
  <si>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</si>
  <si>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</si>
  <si>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</si>
  <si>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</si>
  <si>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</si>
  <si>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</si>
  <si>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</si>
  <si>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</si>
  <si>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</si>
  <si>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</si>
  <si>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</si>
  <si>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</si>
  <si>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</si>
  <si>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</si>
  <si>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</si>
  <si>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</si>
  <si>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</si>
  <si>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</si>
  <si>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</si>
  <si>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</si>
  <si>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</si>
  <si>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</si>
  <si>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</si>
  <si>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</si>
  <si>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</si>
  <si>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</si>
  <si>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</si>
  <si>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</si>
  <si>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</si>
  <si>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</si>
  <si>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</si>
  <si>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</si>
  <si>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</si>
  <si>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</si>
  <si>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</si>
  <si>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</si>
  <si>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</si>
  <si>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</si>
  <si>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</si>
  <si>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</si>
  <si>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</si>
  <si>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</si>
  <si>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</si>
  <si>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</si>
  <si>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</si>
  <si>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</si>
  <si>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</si>
  <si>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</si>
  <si>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</si>
  <si>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</si>
  <si>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</si>
  <si>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</si>
  <si>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</si>
  <si>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</si>
  <si>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</si>
  <si>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</si>
  <si>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</si>
  <si>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</si>
  <si>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</si>
  <si>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</si>
  <si>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</si>
  <si>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</si>
  <si>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</si>
  <si>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</si>
  <si>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</si>
  <si>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</si>
  <si>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</si>
  <si>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</si>
  <si>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</si>
  <si>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</si>
  <si>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</si>
  <si>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</si>
  <si>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</si>
  <si>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</si>
  <si>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</si>
  <si>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</si>
  <si>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</si>
  <si>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</si>
  <si>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</si>
  <si>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</si>
  <si>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</si>
  <si>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</si>
  <si>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</si>
  <si>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</si>
  <si>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</si>
  <si>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</si>
  <si>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</si>
  <si>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</si>
  <si>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</si>
  <si>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</si>
  <si>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</si>
  <si>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</si>
  <si>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</si>
  <si>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</si>
  <si>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</si>
  <si>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</si>
  <si>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</si>
  <si>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</si>
  <si>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</si>
  <si>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</si>
  <si>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</si>
  <si>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</si>
  <si>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</si>
  <si>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</si>
  <si>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</si>
  <si>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</si>
  <si>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</si>
  <si>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</si>
  <si>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</si>
  <si>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</si>
  <si>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</si>
  <si>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</si>
  <si>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</si>
  <si>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</si>
  <si>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</si>
  <si>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</si>
  <si>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</si>
  <si>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</si>
  <si>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</si>
  <si>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</si>
  <si>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</si>
  <si>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</si>
  <si>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</si>
  <si>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</si>
  <si>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</si>
  <si>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</si>
  <si>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</si>
  <si>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</si>
  <si>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</si>
  <si>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</si>
  <si>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</si>
  <si>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</si>
  <si>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</si>
  <si>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</si>
  <si>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</si>
  <si>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</si>
  <si>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</si>
  <si>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</si>
  <si>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</si>
  <si>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</si>
  <si>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</si>
  <si>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</si>
  <si>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</si>
  <si>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</si>
  <si>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</si>
  <si>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</si>
  <si>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</si>
  <si>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</si>
  <si>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</si>
  <si>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</si>
  <si>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</si>
  <si>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</si>
  <si>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</si>
  <si>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</si>
  <si>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</si>
  <si>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</si>
  <si>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</si>
  <si>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</si>
  <si>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</si>
  <si>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</si>
  <si>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</si>
  <si>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</si>
  <si>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</si>
  <si>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</si>
  <si>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</si>
  <si>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</si>
  <si>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</si>
  <si>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</si>
  <si>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</si>
  <si>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</si>
  <si>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</si>
  <si>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</si>
  <si>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</si>
  <si>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</si>
  <si>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</si>
  <si>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</si>
  <si>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</si>
  <si>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</si>
  <si>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</si>
  <si>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</si>
  <si>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</si>
  <si>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</si>
  <si>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</si>
  <si>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</si>
  <si>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</si>
  <si>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</si>
  <si>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</si>
  <si>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</si>
  <si>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</si>
  <si>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</si>
  <si>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</si>
  <si>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</si>
  <si>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</si>
  <si>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</si>
  <si>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</si>
  <si>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</si>
  <si>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</si>
  <si>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</si>
  <si>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</si>
  <si>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</si>
  <si>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</si>
  <si>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</si>
  <si>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</si>
  <si>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</si>
  <si>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</si>
  <si>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</si>
  <si>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</si>
  <si>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</si>
  <si>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</si>
  <si>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</si>
  <si>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</si>
  <si>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</si>
  <si>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</si>
  <si>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</si>
  <si>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</si>
  <si>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</si>
  <si>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</si>
  <si>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</si>
  <si>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</si>
  <si>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</si>
  <si>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</si>
  <si>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</si>
  <si>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</si>
  <si>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</si>
  <si>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</si>
  <si>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</si>
  <si>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</si>
  <si>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</si>
  <si>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</si>
  <si>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</si>
  <si>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</si>
  <si>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</si>
  <si>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</si>
  <si>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</si>
  <si>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</si>
  <si>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</si>
  <si>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</si>
  <si>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</si>
  <si>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</si>
  <si>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</si>
  <si>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</si>
  <si>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</si>
  <si>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</si>
  <si>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</si>
  <si>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</si>
  <si>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</si>
  <si>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</si>
  <si>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</si>
  <si>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</si>
  <si>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</si>
  <si>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</si>
  <si>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</si>
  <si>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</si>
  <si>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</si>
  <si>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</si>
  <si>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</si>
  <si>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</si>
  <si>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</si>
  <si>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</si>
  <si>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</si>
  <si>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</si>
  <si>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</si>
  <si>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</si>
  <si>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</si>
  <si>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</si>
  <si>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</si>
  <si>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</si>
  <si>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</si>
  <si>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</si>
  <si>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</si>
  <si>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</si>
  <si>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</si>
  <si>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</si>
  <si>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</si>
  <si>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</si>
  <si>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</si>
  <si>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</si>
  <si>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</si>
  <si>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</si>
  <si>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</si>
  <si>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</si>
  <si>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</si>
  <si>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</si>
  <si>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</si>
  <si>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</si>
  <si>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</si>
  <si>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</si>
  <si>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</si>
  <si>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</si>
  <si>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</si>
  <si>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</si>
  <si>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</si>
  <si>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</si>
  <si>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</si>
  <si>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</si>
  <si>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</si>
  <si>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</si>
  <si>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</si>
  <si>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</si>
  <si>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</si>
  <si>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</si>
  <si>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</si>
  <si>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</si>
  <si>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</si>
  <si>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</si>
  <si>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</si>
  <si>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</si>
  <si>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</si>
  <si>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</si>
  <si>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</si>
  <si>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</si>
  <si>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</si>
  <si>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</si>
  <si>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</si>
  <si>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</si>
  <si>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</si>
  <si>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</si>
  <si>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</si>
  <si>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</si>
  <si>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</si>
  <si>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</si>
  <si>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</si>
  <si>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</si>
  <si>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</si>
  <si>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</si>
  <si>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</si>
  <si>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</si>
  <si>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</si>
  <si>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</si>
  <si>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</si>
  <si>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</si>
  <si>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</si>
  <si>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</si>
  <si>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</si>
  <si>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</si>
  <si>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</si>
  <si>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</si>
  <si>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</si>
  <si>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</si>
  <si>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</si>
  <si>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</si>
  <si>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</si>
  <si>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</si>
  <si>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</si>
  <si>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</si>
  <si>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</si>
  <si>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</si>
  <si>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</si>
  <si>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</si>
  <si>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</si>
  <si>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</si>
  <si>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</si>
  <si>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</si>
  <si>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</si>
  <si>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</si>
  <si>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</si>
  <si>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</si>
  <si>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</si>
  <si>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</si>
  <si>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</si>
  <si>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</si>
  <si>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</si>
  <si>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</si>
  <si>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</si>
  <si>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</si>
  <si>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</si>
  <si>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</si>
  <si>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</si>
  <si>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</si>
  <si>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</si>
  <si>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</si>
  <si>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</si>
  <si>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</si>
  <si>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</si>
  <si>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</si>
  <si>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</si>
  <si>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</si>
  <si>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</si>
  <si>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</si>
  <si>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</si>
  <si>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</si>
  <si>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</si>
  <si>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</si>
  <si>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</si>
  <si>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</si>
  <si>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</si>
  <si>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</si>
  <si>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</si>
  <si>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</si>
  <si>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</si>
  <si>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</si>
  <si>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</si>
  <si>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</si>
  <si>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</si>
  <si>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</si>
  <si>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</si>
  <si>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</si>
  <si>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</si>
  <si>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</si>
  <si>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</si>
  <si>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</si>
  <si>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</si>
  <si>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</si>
  <si>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</si>
  <si>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</si>
  <si>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</si>
  <si>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</si>
  <si>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</si>
  <si>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</si>
  <si>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</si>
  <si>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</si>
  <si>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</si>
  <si>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</si>
  <si>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</si>
  <si>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</si>
  <si>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</si>
  <si>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</si>
  <si>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</si>
  <si>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</si>
  <si>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</si>
  <si>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</si>
  <si>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</si>
  <si>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</si>
  <si>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</si>
  <si>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</si>
  <si>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</si>
  <si>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</si>
  <si>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</si>
  <si>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</si>
  <si>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</si>
  <si>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</si>
  <si>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</si>
  <si>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</si>
  <si>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</si>
  <si>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</si>
  <si>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</si>
  <si>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</si>
  <si>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</si>
  <si>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</si>
  <si>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</si>
  <si>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</si>
  <si>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</si>
  <si>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</si>
  <si>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</si>
  <si>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</si>
  <si>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</si>
  <si>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</si>
  <si>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</si>
  <si>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</si>
  <si>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</si>
  <si>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</si>
  <si>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</si>
  <si>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</si>
  <si>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</si>
  <si>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</si>
  <si>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</si>
  <si>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</si>
  <si>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</si>
  <si>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</si>
  <si>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</si>
  <si>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</si>
  <si>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</si>
  <si>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</si>
  <si>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</si>
  <si>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</si>
  <si>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</si>
  <si>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</si>
  <si>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</si>
  <si>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</si>
  <si>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</si>
  <si>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</si>
  <si>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</si>
  <si>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</si>
  <si>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</si>
  <si>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</si>
  <si>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</si>
  <si>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</si>
  <si>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</si>
  <si>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</si>
  <si>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</si>
  <si>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</si>
  <si>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</si>
  <si>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</si>
  <si>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</si>
  <si>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</si>
  <si>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</si>
  <si>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</si>
  <si>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</si>
  <si>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</si>
  <si>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</si>
  <si>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</si>
  <si>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</si>
  <si>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</si>
  <si>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</si>
  <si>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</si>
  <si>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</si>
  <si>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</si>
  <si>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</si>
  <si>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</si>
  <si>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</si>
  <si>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</si>
  <si>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</si>
  <si>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</si>
  <si>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</si>
  <si>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</si>
  <si>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</si>
  <si>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</si>
  <si>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</si>
  <si>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</si>
  <si>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</si>
  <si>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</si>
  <si>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</si>
  <si>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</si>
  <si>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</si>
  <si>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</si>
  <si>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</si>
  <si>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</si>
  <si>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</si>
  <si>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</si>
  <si>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</si>
  <si>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</si>
  <si>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</si>
  <si>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</si>
  <si>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</si>
  <si>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</si>
  <si>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</si>
  <si>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</si>
  <si>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</si>
  <si>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</si>
  <si>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</si>
  <si>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</si>
  <si>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</si>
  <si>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</si>
  <si>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</si>
  <si>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</si>
  <si>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</si>
  <si>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</si>
  <si>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</si>
  <si>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</si>
  <si>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</si>
  <si>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</si>
  <si>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</si>
  <si>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</si>
  <si>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</si>
  <si>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</si>
  <si>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</si>
  <si>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</si>
  <si>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</si>
  <si>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</si>
  <si>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</si>
  <si>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</si>
  <si>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</si>
  <si>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</si>
  <si>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</si>
  <si>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</si>
  <si>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</si>
  <si>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</si>
  <si>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</si>
  <si>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</si>
  <si>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</si>
  <si>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</si>
  <si>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</si>
  <si>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</si>
  <si>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</si>
  <si>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</si>
  <si>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</si>
  <si>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</si>
  <si>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</si>
  <si>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</si>
  <si>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</si>
  <si>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</si>
  <si>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</si>
  <si>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</si>
  <si>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</si>
  <si>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</si>
  <si>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</si>
  <si>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</si>
  <si>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</si>
  <si>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</si>
  <si>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</si>
  <si>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</si>
  <si>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</si>
  <si>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</si>
  <si>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</si>
  <si>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</si>
  <si>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</si>
  <si>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</si>
  <si>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</si>
  <si>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</si>
  <si>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</si>
  <si>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</si>
  <si>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</si>
  <si>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</si>
  <si>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</si>
  <si>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</si>
  <si>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</si>
  <si>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</si>
  <si>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</si>
  <si>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</si>
  <si>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</si>
  <si>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</si>
  <si>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</si>
  <si>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</si>
  <si>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</si>
  <si>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</si>
  <si>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</si>
  <si>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</si>
  <si>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</si>
  <si>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</si>
  <si>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</si>
  <si>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</si>
  <si>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</si>
  <si>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</si>
  <si>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</si>
  <si>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</si>
  <si>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</si>
  <si>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</si>
  <si>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</si>
  <si>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</si>
  <si>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</si>
  <si>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</si>
  <si>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</si>
  <si>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</si>
  <si>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</si>
  <si>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</si>
  <si>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</si>
  <si>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</si>
  <si>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</si>
  <si>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</si>
  <si>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</si>
  <si>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</si>
  <si>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</si>
  <si>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</si>
  <si>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</si>
  <si>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</si>
  <si>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</si>
  <si>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</si>
  <si>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</si>
  <si>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</si>
  <si>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</si>
  <si>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</si>
  <si>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</si>
  <si>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</si>
  <si>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</si>
  <si>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</si>
  <si>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</si>
  <si>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</si>
  <si>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</si>
  <si>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</si>
  <si>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</si>
  <si>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</si>
  <si>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</si>
  <si>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</si>
  <si>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</si>
  <si>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</si>
  <si>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</si>
  <si>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</si>
  <si>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</si>
  <si>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</si>
  <si>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</si>
  <si>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</si>
  <si>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</si>
  <si>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</si>
  <si>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</si>
  <si>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</si>
  <si>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</si>
  <si>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</si>
  <si>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</si>
  <si>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</si>
  <si>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</si>
  <si>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</si>
  <si>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</si>
  <si>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</si>
  <si>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</si>
  <si>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</si>
  <si>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</si>
  <si>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</si>
  <si>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</si>
  <si>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</si>
  <si>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</si>
  <si>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</si>
  <si>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</si>
  <si>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</si>
  <si>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</si>
  <si>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</si>
  <si>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</si>
  <si>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</si>
  <si>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</si>
  <si>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</si>
  <si>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</si>
  <si>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</si>
  <si>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</si>
  <si>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</si>
  <si>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</si>
  <si>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</si>
  <si>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</si>
  <si>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</si>
  <si>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</si>
  <si>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</si>
  <si>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</si>
  <si>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</si>
  <si>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</si>
  <si>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</si>
  <si>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</si>
  <si>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</si>
  <si>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</si>
  <si>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</si>
  <si>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</si>
  <si>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</si>
  <si>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</si>
  <si>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</si>
  <si>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</si>
  <si>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</si>
  <si>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</si>
  <si>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</si>
  <si>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</si>
  <si>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</si>
  <si>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</si>
  <si>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</si>
  <si>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</si>
  <si>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</si>
  <si>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</si>
  <si>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</si>
  <si>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</si>
  <si>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</si>
  <si>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</si>
  <si>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</si>
  <si>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</si>
  <si>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</si>
  <si>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</si>
  <si>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</si>
  <si>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</si>
  <si>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</si>
  <si>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</si>
  <si>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</si>
  <si>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</si>
  <si>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</si>
  <si>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</si>
  <si>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</si>
  <si>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</si>
  <si>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</si>
  <si>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</si>
  <si>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</si>
  <si>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</si>
  <si>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</si>
  <si>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</si>
  <si>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</si>
  <si>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</si>
  <si>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</si>
  <si>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</si>
  <si>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</si>
  <si>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</si>
  <si>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</si>
  <si>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</si>
  <si>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</si>
  <si>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</si>
  <si>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</si>
  <si>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</si>
  <si>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</si>
  <si>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</si>
  <si>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</si>
  <si>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</si>
  <si>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</si>
  <si>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</si>
  <si>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</si>
  <si>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</si>
  <si>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</si>
  <si>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</si>
  <si>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</si>
  <si>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</si>
  <si>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</si>
  <si>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</si>
  <si>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</si>
  <si>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</si>
  <si>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</si>
  <si>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</si>
  <si>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</si>
  <si>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</si>
  <si>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</si>
  <si>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</si>
  <si>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</si>
  <si>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</si>
  <si>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</si>
  <si>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</si>
  <si>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</si>
  <si>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</si>
  <si>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</si>
  <si>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</si>
  <si>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</si>
  <si>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</si>
  <si>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</si>
  <si>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</si>
  <si>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</si>
  <si>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</si>
  <si>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</si>
  <si>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</si>
  <si>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</si>
  <si>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</si>
  <si>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</si>
  <si>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</si>
  <si>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</si>
  <si>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</si>
  <si>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</si>
  <si>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</si>
  <si>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</si>
  <si>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</si>
  <si>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</si>
  <si>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</si>
  <si>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</si>
  <si>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</si>
  <si>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</si>
  <si>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</si>
  <si>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</si>
  <si>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</si>
  <si>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</si>
  <si>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</si>
  <si>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</si>
  <si>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</si>
  <si>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</si>
  <si>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</si>
  <si>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</si>
  <si>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</si>
  <si>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</si>
  <si>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</si>
  <si>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</si>
  <si>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</si>
  <si>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</si>
  <si>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</si>
  <si>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</si>
  <si>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</si>
  <si>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</si>
  <si>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</si>
  <si>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</si>
  <si>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</si>
  <si>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</si>
  <si>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</si>
  <si>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</si>
  <si>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</si>
  <si>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</si>
  <si>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</si>
  <si>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</si>
  <si>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</si>
  <si>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</si>
  <si>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</si>
  <si>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</si>
  <si>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</si>
  <si>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</si>
  <si>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</si>
  <si>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</si>
  <si>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</si>
  <si>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</si>
  <si>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</si>
  <si>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</si>
  <si>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</si>
  <si>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</si>
  <si>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</si>
  <si>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</si>
  <si>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</si>
  <si>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</si>
  <si>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</si>
  <si>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</si>
  <si>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</si>
  <si>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</si>
  <si>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</si>
  <si>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</si>
  <si>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</si>
  <si>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</si>
  <si>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</si>
  <si>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</si>
  <si>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</si>
  <si>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</si>
  <si>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</si>
  <si>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</si>
  <si>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</si>
  <si>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</si>
  <si>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</si>
  <si>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</si>
  <si>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</si>
  <si>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</si>
  <si>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</si>
  <si>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</si>
  <si>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</si>
  <si>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</si>
  <si>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</si>
  <si>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</si>
  <si>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</si>
  <si>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</si>
  <si>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</si>
  <si>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</si>
  <si>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</si>
  <si>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</si>
  <si>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</si>
  <si>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</si>
  <si>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</si>
  <si>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</si>
  <si>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</si>
  <si>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</si>
  <si>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</si>
  <si>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</si>
  <si>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</si>
  <si>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</si>
  <si>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</si>
  <si>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</si>
  <si>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</si>
  <si>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</si>
  <si>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</si>
  <si>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</si>
  <si>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</si>
  <si>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</si>
  <si>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</si>
  <si>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</si>
  <si>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</si>
  <si>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</si>
  <si>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</si>
  <si>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</si>
  <si>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</si>
  <si>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</si>
  <si>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</si>
  <si>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</si>
  <si>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</si>
  <si>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</si>
  <si>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</si>
  <si>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</si>
  <si>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</si>
  <si>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</si>
  <si>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</si>
  <si>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</si>
  <si>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</si>
  <si>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</si>
  <si>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</si>
  <si>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</si>
  <si>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</si>
  <si>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</si>
  <si>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</si>
  <si>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</si>
  <si>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</si>
  <si>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</si>
  <si>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</si>
  <si>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</si>
  <si>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</si>
  <si>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</si>
  <si>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</si>
  <si>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</si>
  <si>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</si>
  <si>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</si>
  <si>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</si>
  <si>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</si>
  <si>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</si>
  <si>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</si>
  <si>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</si>
  <si>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</si>
  <si>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</si>
  <si>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</si>
  <si>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</si>
  <si>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</si>
  <si>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</si>
  <si>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</si>
  <si>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</si>
  <si>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</si>
  <si>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</si>
  <si>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</si>
  <si>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</si>
  <si>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</si>
  <si>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</si>
  <si>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</si>
  <si>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</si>
  <si>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</si>
  <si>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</si>
  <si>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</si>
  <si>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</si>
  <si>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</si>
  <si>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</si>
  <si>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</si>
  <si>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</si>
  <si>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</si>
  <si>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</si>
  <si>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</si>
  <si>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</si>
  <si>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</si>
  <si>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</si>
  <si>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</si>
  <si>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</si>
  <si>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</si>
  <si>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</si>
  <si>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</si>
  <si>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</si>
  <si>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</si>
  <si>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</si>
  <si>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</si>
  <si>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</si>
  <si>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</si>
  <si>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</si>
  <si>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</si>
  <si>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</si>
  <si>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</si>
  <si>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</si>
  <si>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</si>
  <si>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</si>
  <si>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</si>
  <si>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</si>
  <si>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</si>
  <si>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</si>
  <si>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</si>
  <si>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</si>
  <si>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</si>
  <si>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</si>
  <si>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</si>
  <si>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</si>
  <si>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</si>
  <si>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</si>
  <si>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</si>
  <si>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</si>
  <si>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</si>
  <si>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</si>
  <si>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</si>
  <si>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</si>
  <si>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</si>
  <si>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</si>
  <si>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</si>
  <si>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</si>
  <si>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</si>
  <si>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</si>
  <si>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</si>
  <si>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</si>
  <si>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</si>
  <si>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</si>
  <si>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</si>
  <si>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</si>
  <si>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</si>
  <si>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</si>
  <si>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</si>
  <si>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</si>
  <si>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</si>
  <si>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</si>
  <si>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</si>
  <si>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</si>
  <si>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</si>
  <si>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</si>
  <si>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</si>
  <si>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</si>
  <si>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</si>
  <si>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</si>
  <si>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</si>
  <si>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</si>
  <si>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</si>
  <si>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</si>
  <si>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</si>
  <si>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</si>
  <si>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</si>
  <si>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</si>
  <si>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</si>
  <si>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</si>
  <si>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</si>
  <si>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</si>
  <si>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</si>
  <si>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</si>
  <si>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</si>
  <si>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</si>
  <si>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</si>
  <si>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</si>
  <si>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</si>
  <si>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</si>
  <si>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</si>
  <si>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</si>
  <si>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</si>
  <si>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</si>
  <si>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</si>
  <si>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</si>
  <si>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</si>
  <si>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</si>
  <si>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</si>
  <si>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</si>
  <si>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</si>
  <si>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</si>
  <si>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</si>
  <si>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</si>
  <si>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</si>
  <si>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</si>
  <si>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</si>
  <si>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</si>
  <si>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</si>
  <si>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</si>
  <si>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</si>
  <si>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</si>
  <si>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</si>
  <si>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</si>
  <si>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</si>
  <si>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</si>
  <si>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</si>
  <si>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</si>
  <si>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</si>
  <si>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</si>
  <si>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</si>
  <si>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</si>
  <si>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</si>
  <si>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</si>
  <si>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</si>
  <si>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</si>
  <si>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</si>
  <si>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</si>
  <si>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</si>
  <si>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</si>
  <si>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</si>
  <si>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</si>
  <si>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</si>
  <si>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</si>
  <si>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</si>
  <si>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</si>
  <si>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</si>
  <si>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</si>
  <si>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</si>
  <si>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</si>
  <si>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</si>
  <si>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</si>
  <si>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</si>
  <si>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</si>
  <si>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</si>
  <si>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</si>
  <si>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</si>
  <si>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</si>
  <si>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</si>
  <si>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</si>
  <si>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</si>
  <si>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</si>
  <si>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</si>
  <si>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</si>
  <si>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</si>
  <si>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</si>
  <si>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</si>
  <si>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</si>
  <si>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</si>
  <si>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</si>
  <si>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</si>
  <si>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</si>
  <si>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</si>
  <si>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</si>
  <si>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</si>
  <si>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</si>
  <si>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</si>
  <si>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</si>
  <si>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</si>
  <si>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</si>
  <si>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</si>
  <si>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</si>
  <si>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</si>
  <si>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</si>
  <si>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</si>
  <si>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</si>
  <si>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</si>
  <si>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</si>
  <si>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</si>
  <si>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</si>
  <si>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</si>
  <si>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</si>
  <si>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</si>
  <si>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</si>
  <si>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</si>
  <si>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</si>
  <si>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</si>
  <si>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</si>
  <si>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</si>
  <si>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</si>
  <si>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</si>
  <si>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</si>
  <si>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</si>
  <si>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</si>
  <si>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</si>
  <si>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</si>
  <si>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</si>
  <si>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</si>
  <si>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</si>
  <si>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</si>
  <si>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</si>
  <si>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</si>
  <si>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</si>
  <si>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</si>
  <si>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</si>
  <si>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</si>
  <si>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</si>
  <si>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</si>
  <si>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</si>
  <si>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</si>
  <si>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</si>
  <si>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</si>
  <si>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</si>
  <si>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</si>
  <si>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</si>
  <si>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</si>
  <si>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</si>
  <si>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</si>
  <si>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</si>
  <si>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</si>
  <si>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</si>
  <si>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</si>
  <si>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</si>
  <si>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</si>
  <si>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</si>
  <si>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</si>
  <si>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</si>
  <si>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</si>
  <si>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</si>
  <si>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</si>
  <si>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</si>
  <si>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</si>
  <si>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</si>
  <si>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</si>
  <si>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</si>
  <si>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</si>
  <si>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</si>
  <si>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</si>
  <si>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</si>
  <si>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</si>
  <si>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</si>
  <si>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</si>
  <si>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</si>
  <si>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</si>
  <si>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</si>
  <si>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</si>
  <si>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</si>
  <si>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</si>
  <si>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</si>
  <si>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</si>
  <si>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</si>
  <si>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</si>
  <si>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</si>
  <si>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</si>
  <si>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</si>
  <si>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</si>
  <si>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</si>
  <si>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</si>
  <si>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</si>
  <si>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</si>
  <si>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</si>
  <si>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</si>
  <si>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</si>
  <si>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</si>
  <si>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</si>
  <si>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</si>
  <si>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</si>
  <si>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</si>
  <si>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</si>
  <si>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</si>
  <si>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</si>
  <si>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</si>
  <si>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</si>
  <si>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</si>
  <si>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</si>
  <si>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</si>
  <si>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</si>
  <si>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</si>
  <si>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</si>
  <si>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</si>
  <si>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</si>
  <si>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</si>
  <si>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</si>
  <si>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</si>
  <si>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</si>
  <si>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</si>
  <si>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</si>
  <si>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</si>
  <si>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</si>
  <si>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</si>
  <si>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</si>
  <si>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</si>
  <si>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</si>
  <si>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</si>
  <si>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</si>
  <si>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</si>
  <si>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</si>
  <si>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</si>
  <si>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</si>
  <si>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</si>
  <si>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</si>
  <si>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</si>
  <si>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</si>
  <si>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</si>
  <si>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</si>
  <si>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</si>
  <si>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</si>
  <si>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</si>
  <si>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</si>
  <si>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</si>
  <si>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</si>
  <si>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</si>
  <si>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</si>
  <si>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</si>
  <si>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</si>
  <si>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</si>
  <si>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</si>
  <si>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</si>
  <si>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</si>
  <si>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</si>
  <si>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</si>
  <si>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</si>
  <si>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</si>
  <si>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</si>
  <si>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</si>
  <si>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</si>
  <si>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</si>
  <si>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</si>
  <si>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</si>
  <si>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</si>
  <si>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</si>
  <si>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</si>
  <si>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</si>
  <si>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</si>
  <si>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</si>
  <si>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</si>
  <si>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</si>
  <si>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</si>
  <si>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</si>
  <si>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</si>
  <si>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</si>
  <si>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</si>
  <si>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</si>
  <si>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</si>
  <si>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</si>
  <si>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</si>
  <si>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</si>
  <si>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</si>
  <si>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</si>
  <si>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</si>
  <si>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</si>
  <si>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</si>
  <si>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</si>
  <si>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</si>
  <si>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</si>
  <si>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</si>
  <si>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</si>
  <si>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</si>
  <si>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</si>
  <si>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</si>
  <si>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</si>
  <si>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</si>
  <si>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</si>
  <si>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</si>
  <si>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</si>
  <si>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</si>
  <si>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</si>
  <si>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</si>
  <si>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</si>
  <si>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</si>
  <si>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</si>
  <si>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</si>
  <si>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</si>
  <si>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</si>
  <si>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</si>
  <si>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</si>
  <si>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</si>
  <si>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</si>
  <si>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</si>
  <si>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</si>
  <si>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</si>
  <si>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</si>
  <si>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</si>
  <si>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</si>
  <si>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</si>
  <si>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</si>
  <si>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</si>
  <si>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</si>
  <si>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</si>
  <si>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</si>
  <si>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</si>
  <si>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</si>
  <si>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</si>
  <si>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</si>
  <si>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</si>
  <si>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</si>
  <si>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</si>
  <si>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</si>
  <si>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</si>
  <si>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</si>
  <si>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</si>
  <si>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</si>
  <si>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</si>
  <si>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</si>
  <si>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</si>
  <si>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</si>
  <si>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</si>
  <si>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</si>
  <si>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</si>
  <si>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</si>
  <si>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</si>
  <si>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</si>
  <si>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</si>
  <si>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</si>
  <si>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</si>
  <si>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</si>
  <si>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</si>
  <si>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</si>
  <si>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</si>
  <si>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</si>
  <si>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</si>
  <si>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</si>
  <si>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</si>
  <si>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</si>
  <si>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</si>
  <si>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</si>
  <si>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</si>
  <si>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</si>
  <si>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</si>
  <si>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</si>
  <si>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</si>
  <si>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</si>
  <si>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</si>
  <si>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</si>
  <si>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</si>
  <si>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</si>
  <si>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</si>
  <si>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</si>
  <si>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</si>
  <si>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</si>
  <si>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</si>
  <si>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</si>
  <si>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</si>
  <si>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</si>
  <si>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</si>
  <si>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</si>
  <si>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</si>
  <si>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</si>
  <si>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</si>
  <si>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</si>
  <si>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</si>
  <si>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</si>
  <si>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</si>
  <si>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</si>
  <si>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</si>
  <si>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</si>
  <si>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</si>
  <si>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</si>
  <si>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</si>
  <si>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</si>
  <si>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</si>
  <si>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</si>
  <si>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</si>
  <si>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</si>
  <si>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</si>
  <si>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</si>
  <si>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</si>
  <si>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</si>
  <si>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</si>
  <si>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</si>
  <si>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</si>
  <si>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</si>
  <si>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</si>
  <si>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</si>
  <si>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</si>
  <si>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</si>
  <si>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</si>
  <si>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</si>
  <si>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</si>
  <si>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</si>
  <si>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</si>
  <si>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</si>
  <si>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</si>
  <si>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</si>
  <si>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</si>
  <si>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</si>
  <si>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</si>
  <si>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</si>
  <si>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</si>
  <si>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</si>
  <si>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</si>
  <si>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</si>
  <si>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</si>
  <si>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</si>
  <si>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</si>
  <si>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</si>
  <si>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</si>
  <si>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</si>
  <si>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</si>
  <si>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</si>
  <si>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</si>
  <si>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</si>
  <si>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</si>
  <si>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</si>
  <si>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</si>
  <si>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</si>
  <si>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</si>
  <si>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</si>
  <si>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</si>
  <si>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</si>
  <si>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</si>
  <si>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</si>
  <si>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</si>
  <si>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</si>
  <si>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</si>
  <si>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</si>
  <si>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</si>
  <si>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</si>
  <si>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</si>
  <si>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</si>
  <si>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</si>
  <si>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</si>
  <si>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</si>
  <si>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</si>
  <si>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</si>
  <si>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</si>
  <si>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</si>
  <si>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</si>
  <si>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</si>
  <si>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</si>
  <si>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</si>
  <si>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</si>
  <si>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</si>
  <si>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</si>
  <si>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</si>
  <si>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</si>
  <si>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</si>
  <si>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</si>
  <si>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</si>
  <si>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</si>
  <si>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</si>
  <si>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</si>
  <si>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</si>
  <si>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</si>
  <si>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</si>
  <si>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</si>
  <si>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</si>
  <si>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</si>
  <si>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</si>
  <si>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</si>
  <si>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</si>
  <si>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</si>
  <si>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</si>
  <si>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</si>
  <si>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</si>
  <si>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</si>
  <si>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</si>
  <si>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</si>
  <si>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</si>
  <si>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</si>
  <si>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</si>
  <si>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</si>
  <si>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</si>
  <si>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</si>
  <si>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</si>
  <si>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</si>
  <si>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</si>
  <si>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</si>
  <si>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</si>
  <si>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</si>
  <si>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</si>
  <si>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</si>
  <si>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</si>
  <si>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</si>
  <si>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</si>
  <si>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</si>
  <si>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</si>
  <si>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</si>
  <si>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</si>
  <si>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</si>
  <si>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</si>
  <si>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</si>
  <si>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</si>
  <si>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</si>
  <si>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</si>
  <si>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</si>
  <si>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</si>
  <si>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</si>
  <si>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</si>
  <si>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</si>
  <si>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</si>
  <si>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</si>
  <si>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</si>
  <si>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</si>
  <si>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</si>
  <si>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</si>
  <si>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</si>
  <si>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</si>
  <si>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</si>
  <si>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</si>
  <si>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</si>
  <si>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</si>
  <si>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</si>
  <si>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</si>
  <si>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</si>
  <si>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</si>
  <si>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</si>
  <si>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</si>
  <si>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</si>
  <si>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</si>
  <si>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</si>
  <si>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</si>
  <si>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</si>
  <si>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</si>
  <si>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</si>
  <si>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</si>
  <si>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</si>
  <si>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</si>
  <si>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</si>
  <si>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</si>
  <si>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</si>
  <si>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</si>
  <si>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</si>
  <si>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</si>
  <si>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</si>
  <si>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</si>
  <si>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</si>
  <si>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</si>
  <si>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</si>
  <si>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</si>
  <si>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</si>
  <si>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</si>
  <si>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</si>
  <si>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</si>
  <si>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</si>
  <si>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</si>
  <si>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</si>
  <si>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</si>
  <si>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</si>
  <si>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</si>
  <si>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</si>
  <si>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</si>
  <si>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</si>
  <si>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</si>
  <si>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</si>
  <si>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</si>
  <si>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</si>
  <si>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</si>
  <si>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</si>
  <si>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</si>
  <si>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</si>
  <si>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</si>
  <si>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</si>
  <si>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</si>
  <si>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</si>
  <si>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</si>
  <si>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</si>
  <si>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</si>
  <si>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</si>
  <si>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</si>
  <si>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</si>
  <si>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</si>
  <si>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</si>
  <si>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</si>
  <si>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</si>
  <si>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</si>
  <si>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</si>
  <si>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</si>
  <si>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</si>
  <si>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</si>
  <si>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</si>
  <si>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</si>
  <si>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</si>
  <si>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</si>
  <si>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</si>
  <si>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</si>
  <si>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</si>
  <si>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</si>
  <si>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</si>
  <si>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</si>
  <si>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</si>
  <si>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</si>
  <si>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</si>
  <si>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</si>
  <si>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</si>
  <si>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</si>
  <si>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</si>
  <si>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</si>
  <si>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</si>
  <si>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</si>
  <si>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</si>
  <si>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</si>
  <si>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</si>
  <si>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</si>
  <si>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</si>
  <si>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</si>
  <si>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</si>
  <si>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</si>
  <si>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</si>
  <si>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</si>
  <si>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</si>
  <si>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</si>
  <si>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</si>
  <si>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</si>
  <si>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</si>
  <si>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</si>
  <si>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</si>
  <si>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</si>
  <si>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</si>
  <si>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</si>
  <si>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</si>
  <si>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</si>
  <si>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</si>
  <si>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</si>
  <si>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</si>
  <si>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</si>
  <si>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</si>
  <si>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</si>
  <si>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</si>
  <si>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</si>
  <si>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</si>
  <si>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</si>
  <si>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</si>
  <si>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</si>
  <si>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</si>
  <si>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</si>
  <si>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</si>
  <si>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</si>
  <si>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</si>
  <si>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</si>
  <si>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</si>
  <si>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</si>
  <si>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</si>
  <si>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</si>
  <si>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</si>
  <si>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</si>
  <si>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</si>
  <si>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</si>
  <si>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</si>
  <si>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</si>
  <si>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</si>
  <si>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</si>
  <si>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</si>
  <si>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</si>
  <si>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</si>
  <si>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</si>
  <si>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</si>
  <si>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</si>
  <si>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</si>
  <si>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</si>
  <si>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</si>
  <si>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</si>
  <si>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</si>
  <si>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</si>
  <si>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</si>
  <si>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</si>
  <si>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</si>
  <si>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</si>
  <si>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</si>
  <si>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</si>
  <si>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</si>
  <si>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</si>
  <si>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</si>
  <si>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</si>
  <si>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</si>
  <si>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</si>
  <si>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</si>
  <si>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</si>
  <si>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</si>
  <si>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</si>
  <si>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</si>
  <si>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</si>
  <si>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</si>
  <si>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</si>
  <si>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</si>
  <si>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</si>
  <si>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</si>
  <si>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</si>
  <si>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</si>
  <si>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</si>
  <si>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</si>
  <si>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</si>
  <si>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</si>
  <si>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</si>
  <si>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</si>
  <si>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</si>
  <si>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</si>
  <si>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</si>
  <si>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</si>
  <si>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</si>
  <si>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</si>
  <si>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</si>
  <si>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</si>
  <si>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</si>
  <si>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</si>
  <si>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</si>
  <si>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</si>
  <si>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</si>
  <si>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</si>
  <si>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</si>
  <si>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</si>
  <si>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</si>
  <si>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</si>
  <si>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</si>
  <si>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</si>
  <si>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</si>
  <si>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</si>
  <si>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</si>
  <si>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</si>
  <si>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</si>
  <si>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</si>
  <si>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</si>
  <si>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</si>
  <si>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</si>
  <si>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</si>
  <si>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</si>
  <si>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</si>
  <si>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</si>
  <si>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</si>
  <si>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</si>
  <si>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</si>
  <si>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</si>
  <si>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</si>
  <si>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</si>
  <si>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</si>
  <si>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</si>
  <si>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</si>
  <si>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</si>
  <si>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</si>
  <si>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</si>
  <si>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</si>
  <si>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</si>
  <si>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</si>
  <si>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</si>
  <si>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</si>
  <si>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</si>
  <si>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</si>
  <si>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</si>
  <si>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</si>
  <si>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</si>
  <si>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</si>
  <si>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</si>
  <si>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</si>
  <si>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</si>
  <si>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</si>
  <si>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</si>
  <si>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</si>
  <si>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</si>
  <si>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</si>
  <si>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</si>
  <si>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</si>
  <si>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</si>
  <si>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</si>
  <si>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</si>
  <si>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</si>
  <si>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</si>
  <si>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</si>
  <si>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</si>
  <si>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</si>
  <si>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</si>
  <si>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</si>
  <si>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</si>
  <si>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</si>
  <si>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</si>
  <si>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</si>
  <si>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</si>
  <si>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</si>
  <si>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</si>
  <si>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</si>
  <si>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</si>
  <si>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</si>
  <si>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</si>
  <si>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</si>
  <si>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</si>
  <si>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</si>
  <si>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</si>
  <si>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</si>
  <si>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</si>
  <si>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</si>
  <si>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</si>
  <si>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</si>
  <si>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</si>
  <si>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</si>
  <si>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</si>
  <si>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</si>
  <si>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</si>
  <si>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</si>
  <si>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</si>
  <si>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</si>
  <si>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</si>
  <si>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</si>
  <si>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</si>
  <si>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</si>
  <si>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</si>
  <si>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</si>
  <si>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</si>
  <si>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</si>
  <si>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</si>
  <si>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</si>
  <si>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</si>
  <si>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</si>
  <si>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</si>
  <si>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</si>
  <si>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</si>
  <si>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</si>
  <si>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</si>
  <si>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</si>
  <si>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</si>
  <si>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</si>
  <si>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</si>
  <si>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</si>
  <si>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</si>
  <si>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</si>
  <si>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</si>
  <si>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</si>
  <si>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</si>
  <si>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</si>
  <si>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</si>
  <si>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</si>
  <si>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</si>
  <si>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</si>
  <si>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</si>
  <si>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</si>
  <si>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</si>
  <si>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</si>
  <si>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</si>
  <si>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</si>
  <si>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</si>
  <si>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</si>
  <si>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</si>
  <si>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</si>
  <si>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</si>
  <si>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</si>
  <si>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</si>
  <si>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</si>
  <si>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</si>
  <si>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</si>
  <si>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</si>
  <si>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</si>
  <si>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</si>
  <si>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</si>
  <si>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</si>
  <si>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</si>
  <si>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</si>
  <si>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</si>
  <si>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</si>
  <si>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</si>
  <si>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</si>
  <si>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</si>
  <si>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</si>
  <si>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</si>
  <si>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</si>
  <si>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</si>
  <si>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</si>
  <si>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</si>
  <si>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</si>
  <si>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</si>
  <si>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</si>
  <si>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</si>
  <si>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</si>
  <si>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</si>
  <si>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</si>
  <si>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</si>
  <si>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</si>
  <si>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</si>
  <si>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</si>
  <si>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</si>
  <si>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</si>
  <si>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</si>
  <si>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</si>
  <si>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</si>
  <si>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</si>
  <si>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</si>
  <si>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</si>
  <si>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</si>
  <si>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</si>
  <si>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</si>
  <si>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</si>
  <si>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</si>
  <si>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</si>
  <si>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</si>
  <si>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</si>
  <si>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</si>
  <si>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</si>
  <si>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</si>
  <si>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</si>
  <si>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</si>
  <si>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</si>
  <si>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</si>
  <si>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</si>
  <si>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</si>
  <si>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</si>
  <si>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</si>
  <si>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</si>
  <si>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</si>
  <si>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</si>
  <si>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</si>
  <si>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</si>
  <si>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</si>
  <si>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</si>
  <si>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</si>
  <si>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</si>
  <si>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</si>
  <si>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</si>
  <si>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</si>
  <si>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</si>
  <si>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</si>
  <si>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</si>
  <si>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</si>
  <si>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</si>
  <si>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</si>
  <si>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</si>
  <si>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</si>
  <si>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</si>
  <si>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</si>
  <si>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</si>
  <si>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</si>
  <si>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</si>
  <si>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</si>
  <si>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</si>
  <si>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</si>
  <si>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</si>
  <si>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</si>
  <si>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</si>
  <si>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</si>
  <si>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</si>
  <si>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</si>
  <si>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</si>
  <si>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</si>
  <si>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</si>
  <si>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</si>
  <si>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</si>
  <si>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</si>
  <si>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</si>
  <si>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</si>
  <si>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</si>
  <si>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</si>
  <si>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</si>
  <si>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</si>
  <si>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</si>
  <si>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</si>
  <si>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</si>
  <si>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</si>
  <si>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</si>
  <si>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</si>
  <si>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</si>
  <si>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</si>
  <si>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</si>
  <si>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</si>
  <si>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</si>
  <si>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</si>
  <si>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</si>
  <si>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</si>
  <si>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</si>
  <si>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</si>
  <si>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</si>
  <si>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</si>
  <si>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</si>
  <si>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</si>
  <si>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</si>
  <si>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</si>
  <si>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</si>
  <si>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</si>
  <si>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</si>
  <si>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</si>
  <si>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</si>
  <si>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</si>
  <si>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</si>
  <si>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</si>
  <si>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</si>
  <si>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</si>
  <si>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</si>
  <si>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</si>
  <si>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</si>
  <si>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</si>
  <si>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</si>
  <si>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</si>
  <si>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</si>
  <si>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</si>
  <si>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</si>
  <si>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</si>
  <si>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</si>
  <si>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</si>
  <si>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</si>
  <si>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</si>
  <si>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</si>
  <si>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</si>
  <si>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</si>
  <si>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</si>
  <si>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</si>
  <si>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</si>
  <si>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</si>
  <si>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</si>
  <si>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</si>
  <si>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</si>
  <si>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</si>
  <si>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</si>
  <si>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</si>
  <si>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</si>
  <si>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</si>
  <si>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</si>
  <si>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</si>
  <si>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</si>
  <si>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</si>
  <si>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</si>
  <si>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</si>
  <si>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</si>
  <si>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</si>
  <si>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</si>
  <si>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</si>
  <si>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</si>
  <si>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</si>
  <si>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</si>
  <si>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</si>
  <si>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</si>
  <si>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</si>
  <si>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</si>
  <si>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</si>
  <si>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</si>
  <si>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</si>
  <si>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</si>
  <si>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</si>
  <si>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</si>
  <si>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</si>
  <si>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</si>
  <si>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</si>
  <si>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</si>
  <si>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</si>
  <si>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</si>
  <si>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</si>
  <si>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</si>
  <si>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</si>
  <si>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</si>
  <si>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</si>
  <si>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</si>
  <si>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</si>
  <si>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</si>
  <si>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</si>
  <si>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</si>
  <si>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</si>
  <si>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</si>
  <si>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</si>
  <si>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</si>
  <si>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</si>
  <si>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</si>
  <si>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</si>
  <si>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</si>
  <si>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</si>
  <si>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</si>
  <si>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</si>
  <si>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</si>
  <si>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</si>
  <si>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</si>
  <si>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</si>
  <si>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</si>
  <si>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</si>
  <si>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</si>
  <si>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</si>
  <si>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</si>
  <si>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</si>
  <si>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</si>
  <si>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</si>
  <si>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</si>
  <si>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</si>
  <si>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</si>
  <si>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</si>
  <si>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</si>
  <si>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</si>
  <si>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</si>
  <si>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</si>
  <si>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</si>
  <si>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</si>
  <si>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</si>
  <si>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</si>
  <si>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</si>
  <si>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</si>
  <si>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</si>
  <si>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</si>
  <si>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</si>
  <si>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</si>
  <si>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</si>
  <si>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</si>
  <si>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</si>
  <si>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</si>
  <si>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</si>
  <si>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</si>
  <si>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</si>
  <si>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</si>
  <si>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</si>
  <si>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</si>
  <si>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</si>
  <si>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</si>
  <si>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</si>
  <si>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</si>
  <si>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</si>
  <si>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</si>
  <si>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</si>
  <si>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</si>
  <si>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</si>
  <si>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</si>
  <si>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</si>
  <si>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</si>
  <si>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</si>
  <si>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</si>
  <si>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</si>
  <si>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</si>
  <si>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</si>
  <si>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</si>
  <si>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</si>
  <si>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</si>
  <si>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</si>
  <si>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</si>
  <si>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</si>
  <si>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</si>
  <si>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</si>
  <si>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</si>
  <si>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</si>
  <si>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</si>
  <si>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</si>
  <si>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</si>
  <si>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</si>
  <si>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</si>
  <si>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</si>
  <si>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</si>
  <si>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</si>
  <si>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</si>
  <si>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</si>
  <si>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</si>
  <si>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</si>
  <si>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</si>
  <si>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</si>
  <si>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</si>
  <si>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</si>
  <si>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</si>
  <si>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</si>
  <si>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</si>
  <si>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</si>
  <si>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</si>
  <si>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</si>
  <si>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</si>
  <si>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</si>
  <si>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</si>
  <si>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</si>
  <si>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</si>
  <si>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</si>
  <si>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</si>
  <si>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</si>
  <si>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</si>
  <si>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</si>
  <si>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</si>
  <si>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</si>
  <si>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</si>
  <si>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</si>
  <si>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</si>
  <si>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</si>
  <si>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</si>
  <si>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</si>
  <si>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</si>
  <si>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</si>
  <si>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</si>
  <si>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</si>
  <si>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</si>
  <si>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</si>
  <si>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</si>
  <si>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</si>
  <si>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</si>
  <si>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</si>
  <si>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</si>
  <si>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</si>
  <si>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</si>
  <si>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</si>
  <si>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</si>
  <si>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</si>
  <si>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</si>
  <si>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</si>
  <si>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</si>
  <si>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</si>
  <si>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</si>
  <si>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</si>
  <si>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</si>
  <si>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</si>
  <si>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</si>
  <si>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</si>
  <si>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</si>
  <si>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</si>
  <si>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</si>
  <si>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</si>
  <si>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</si>
  <si>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</si>
  <si>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</si>
  <si>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</si>
  <si>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</si>
  <si>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</si>
  <si>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</si>
  <si>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</si>
  <si>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</si>
  <si>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</si>
  <si>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</si>
  <si>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</si>
  <si>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</si>
  <si>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</si>
  <si>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</si>
  <si>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</si>
  <si>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</si>
  <si>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</si>
  <si>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</si>
  <si>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</si>
  <si>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</si>
  <si>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</si>
  <si>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</si>
  <si>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</si>
  <si>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</si>
  <si>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</si>
  <si>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</si>
  <si>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</si>
  <si>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</si>
  <si>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</si>
  <si>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</si>
  <si>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</si>
  <si>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</si>
  <si>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</si>
  <si>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</si>
  <si>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</si>
  <si>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</si>
  <si>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</si>
  <si>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</si>
  <si>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</si>
  <si>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</si>
  <si>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</si>
  <si>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</si>
  <si>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</si>
  <si>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</si>
  <si>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</si>
  <si>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</si>
  <si>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</si>
  <si>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</si>
  <si>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</si>
  <si>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</si>
  <si>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</si>
  <si>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</si>
  <si>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</si>
  <si>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</si>
  <si>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</si>
  <si>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</si>
  <si>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</si>
  <si>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</si>
  <si>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</si>
  <si>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</si>
  <si>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</si>
  <si>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</si>
  <si>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</si>
  <si>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</si>
  <si>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</si>
  <si>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</si>
  <si>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</si>
  <si>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</si>
  <si>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</si>
  <si>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</si>
  <si>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</si>
  <si>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</si>
  <si>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</si>
  <si>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</si>
  <si>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</si>
  <si>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</si>
  <si>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</si>
  <si>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</si>
  <si>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</si>
  <si>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</si>
  <si>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</si>
  <si>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</si>
  <si>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</si>
  <si>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</si>
  <si>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</si>
  <si>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</si>
  <si>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</si>
  <si>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</si>
  <si>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</si>
  <si>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</si>
  <si>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</si>
  <si>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</si>
  <si>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</si>
  <si>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</si>
  <si>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</si>
  <si>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</si>
  <si>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</si>
  <si>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</si>
  <si>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</si>
  <si>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</si>
  <si>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</si>
  <si>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</si>
  <si>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</si>
  <si>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</si>
  <si>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</si>
  <si>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</si>
  <si>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</si>
  <si>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</si>
  <si>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</si>
  <si>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</si>
  <si>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</si>
  <si>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</si>
  <si>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</si>
  <si>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</si>
  <si>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</si>
  <si>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</si>
  <si>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</si>
  <si>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</si>
  <si>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</si>
  <si>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</si>
  <si>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</si>
  <si>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</si>
  <si>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</si>
  <si>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</si>
  <si>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</si>
  <si>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</si>
  <si>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</si>
  <si>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</si>
  <si>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</si>
  <si>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</si>
  <si>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</si>
  <si>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</si>
  <si>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</si>
  <si>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</si>
  <si>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</si>
  <si>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</si>
  <si>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</si>
  <si>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</si>
  <si>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</si>
  <si>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</si>
  <si>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</si>
  <si>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</si>
  <si>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</si>
  <si>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</si>
  <si>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</si>
  <si>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</si>
  <si>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</si>
  <si>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</si>
  <si>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</si>
  <si>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</si>
  <si>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</si>
  <si>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</si>
  <si>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</si>
  <si>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</si>
  <si>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</si>
  <si>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</si>
  <si>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</si>
  <si>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</si>
  <si>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</si>
  <si>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</si>
  <si>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</si>
  <si>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</si>
  <si>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</si>
  <si>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</si>
  <si>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</si>
  <si>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</si>
  <si>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</si>
  <si>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</si>
  <si>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</si>
  <si>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</si>
  <si>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</si>
  <si>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</si>
  <si>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</si>
  <si>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</si>
  <si>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</si>
  <si>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</si>
  <si>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</si>
  <si>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</si>
  <si>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</si>
  <si>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</si>
  <si>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</si>
  <si>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</si>
  <si>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</si>
  <si>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</si>
  <si>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</si>
  <si>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</si>
  <si>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</si>
  <si>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</si>
  <si>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</si>
  <si>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</si>
  <si>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</si>
  <si>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</si>
  <si>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</si>
  <si>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</si>
  <si>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</si>
  <si>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</si>
  <si>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</si>
  <si>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</si>
  <si>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</si>
  <si>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</si>
  <si>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</si>
  <si>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</si>
  <si>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</si>
  <si>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</si>
  <si>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</si>
  <si>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</si>
  <si>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</si>
  <si>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</si>
  <si>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</si>
  <si>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</si>
  <si>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</si>
  <si>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</si>
  <si>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</si>
  <si>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</si>
  <si>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</si>
  <si>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</si>
  <si>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</si>
  <si>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</si>
  <si>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</si>
  <si>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</si>
  <si>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</si>
  <si>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</si>
  <si>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</si>
  <si>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</si>
  <si>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</si>
  <si>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</si>
  <si>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</si>
  <si>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</si>
  <si>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</si>
  <si>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</si>
  <si>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</si>
  <si>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</si>
  <si>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</si>
  <si>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</si>
  <si>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</si>
  <si>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</si>
  <si>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</si>
  <si>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</si>
  <si>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</si>
  <si>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</si>
  <si>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</si>
  <si>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</si>
  <si>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</si>
  <si>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</si>
  <si>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</si>
  <si>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</si>
  <si>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</si>
  <si>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</si>
  <si>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</si>
  <si>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</si>
  <si>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</si>
  <si>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</si>
  <si>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</si>
  <si>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</si>
  <si>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</si>
  <si>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</si>
  <si>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</si>
  <si>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</si>
  <si>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</si>
  <si>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</si>
  <si>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</si>
  <si>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</si>
  <si>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</si>
  <si>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</si>
  <si>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</si>
  <si>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</si>
  <si>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</si>
  <si>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</si>
  <si>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</si>
  <si>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</si>
  <si>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</si>
  <si>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</si>
  <si>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</si>
  <si>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</si>
  <si>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</si>
  <si>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</si>
  <si>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</si>
  <si>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</si>
  <si>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</si>
  <si>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</si>
  <si>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</si>
  <si>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</si>
  <si>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</si>
  <si>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</si>
  <si>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</si>
  <si>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</si>
  <si>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</si>
  <si>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</si>
  <si>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</si>
  <si>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</si>
  <si>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</si>
  <si>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</si>
  <si>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</si>
  <si>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</si>
  <si>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</si>
  <si>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</si>
  <si>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</si>
  <si>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</si>
  <si>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</si>
  <si>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</si>
  <si>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</si>
  <si>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</si>
  <si>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</si>
  <si>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</si>
  <si>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</si>
  <si>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</si>
  <si>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</si>
  <si>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</si>
  <si>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</si>
  <si>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</si>
  <si>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</si>
  <si>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</si>
  <si>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</si>
  <si>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</si>
  <si>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</si>
  <si>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</si>
  <si>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</si>
  <si>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</si>
  <si>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</si>
  <si>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</si>
  <si>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</si>
  <si>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</si>
  <si>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</si>
  <si>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</si>
  <si>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</si>
  <si>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</si>
  <si>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</si>
  <si>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</si>
  <si>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</si>
  <si>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</si>
  <si>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</si>
  <si>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</si>
  <si>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</si>
  <si>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</si>
  <si>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</si>
  <si>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</si>
  <si>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</si>
  <si>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</si>
  <si>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</si>
  <si>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</si>
  <si>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</si>
  <si>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</si>
  <si>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</si>
  <si>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</si>
  <si>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</si>
  <si>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</si>
  <si>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</si>
  <si>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</si>
  <si>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</si>
  <si>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</si>
  <si>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</si>
  <si>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</si>
  <si>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</si>
  <si>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</si>
  <si>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</si>
  <si>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</si>
  <si>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</si>
  <si>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</si>
  <si>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</si>
  <si>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</si>
  <si>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</si>
  <si>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</si>
  <si>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</si>
  <si>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</si>
  <si>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</si>
  <si>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</si>
  <si>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</si>
  <si>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</si>
  <si>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</si>
  <si>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</si>
  <si>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</si>
  <si>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</si>
  <si>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</si>
  <si>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</si>
  <si>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</si>
  <si>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</si>
  <si>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</si>
  <si>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</si>
  <si>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</si>
  <si>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</si>
  <si>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</si>
  <si>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</si>
  <si>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</si>
  <si>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</si>
  <si>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</si>
  <si>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</si>
  <si>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</si>
  <si>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</si>
  <si>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</si>
  <si>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</si>
  <si>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</si>
  <si>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</si>
  <si>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</si>
  <si>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</si>
  <si>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</si>
  <si>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</si>
  <si>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</si>
  <si>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</si>
  <si>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</si>
  <si>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</si>
  <si>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</si>
  <si>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</si>
  <si>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</si>
  <si>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</si>
  <si>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</si>
  <si>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</si>
  <si>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</si>
  <si>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</si>
  <si>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</si>
  <si>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</si>
  <si>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</si>
  <si>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</si>
  <si>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</si>
  <si>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</si>
  <si>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</si>
  <si>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</si>
  <si>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</si>
  <si>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</si>
  <si>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</si>
  <si>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</si>
  <si>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</si>
  <si>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</si>
  <si>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</si>
  <si>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</si>
  <si>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</si>
  <si>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</si>
  <si>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</si>
  <si>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</si>
  <si>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</si>
  <si>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</si>
  <si>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</si>
  <si>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</si>
  <si>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</si>
  <si>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</si>
  <si>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</si>
  <si>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</si>
  <si>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</si>
  <si>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</si>
  <si>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</si>
  <si>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</si>
  <si>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</si>
  <si>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</si>
  <si>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</si>
  <si>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</si>
  <si>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</si>
  <si>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</si>
  <si>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</si>
  <si>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</si>
  <si>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</si>
  <si>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</si>
  <si>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</si>
  <si>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</si>
  <si>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</si>
  <si>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</si>
  <si>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</si>
  <si>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</si>
  <si>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</si>
  <si>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</si>
  <si>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</si>
  <si>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</si>
  <si>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</si>
  <si>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</si>
  <si>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</si>
  <si>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</si>
  <si>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</si>
  <si>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</si>
  <si>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</si>
  <si>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</si>
  <si>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</si>
  <si>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</si>
  <si>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</si>
  <si>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</si>
  <si>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</si>
  <si>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</si>
  <si>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</si>
  <si>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</si>
  <si>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</si>
  <si>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</si>
  <si>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</si>
  <si>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</si>
  <si>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</si>
  <si>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</si>
  <si>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</si>
  <si>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</si>
  <si>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</si>
  <si>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</si>
  <si>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</si>
  <si>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</si>
  <si>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</si>
  <si>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</si>
  <si>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</si>
  <si>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</si>
  <si>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</si>
  <si>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</si>
  <si>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</si>
  <si>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</si>
  <si>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</si>
  <si>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</si>
  <si>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</si>
  <si>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</si>
  <si>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</si>
  <si>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</si>
  <si>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</si>
  <si>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</si>
  <si>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</si>
  <si>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</si>
  <si>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</si>
  <si>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</si>
  <si>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</si>
  <si>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</si>
  <si>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</si>
  <si>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</si>
  <si>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</si>
  <si>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</si>
  <si>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</si>
  <si>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</si>
  <si>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</si>
  <si>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</si>
  <si>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</si>
  <si>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</si>
  <si>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</si>
  <si>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</si>
  <si>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</si>
  <si>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</si>
  <si>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</si>
  <si>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</si>
  <si>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</si>
  <si>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</si>
  <si>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</si>
  <si>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</si>
  <si>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</si>
  <si>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</si>
  <si>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</si>
  <si>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</si>
  <si>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</si>
  <si>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</si>
  <si>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</si>
  <si>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</si>
  <si>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</si>
  <si>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</si>
  <si>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</si>
  <si>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</si>
  <si>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</si>
  <si>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</si>
  <si>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</si>
  <si>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</si>
  <si>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</si>
  <si>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</si>
  <si>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</si>
  <si>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</si>
  <si>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</si>
  <si>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</si>
  <si>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</si>
  <si>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</si>
  <si>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</si>
  <si>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</si>
  <si>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</si>
  <si>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</si>
  <si>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</si>
  <si>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</si>
  <si>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</si>
  <si>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</si>
  <si>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</si>
  <si>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</si>
  <si>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</si>
  <si>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</si>
  <si>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</si>
  <si>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</si>
  <si>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</si>
  <si>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</si>
  <si>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</si>
  <si>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</si>
  <si>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</si>
  <si>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</si>
  <si>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</si>
  <si>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</si>
  <si>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</si>
  <si>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</si>
  <si>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</si>
  <si>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</si>
  <si>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</si>
  <si>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</si>
  <si>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</si>
  <si>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</si>
  <si>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</si>
  <si>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</si>
  <si>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</si>
  <si>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</si>
  <si>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</si>
  <si>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</si>
  <si>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</si>
  <si>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</si>
  <si>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</si>
  <si>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</si>
  <si>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</si>
  <si>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</si>
  <si>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</si>
  <si>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</si>
  <si>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</si>
  <si>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</si>
  <si>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</si>
  <si>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</si>
  <si>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</si>
  <si>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</si>
  <si>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</si>
  <si>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</si>
  <si>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</si>
  <si>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</si>
  <si>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</si>
  <si>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</si>
  <si>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</si>
  <si>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</si>
  <si>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</si>
  <si>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</si>
  <si>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</si>
  <si>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</si>
  <si>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</si>
  <si>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</si>
  <si>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</si>
  <si>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</si>
  <si>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</si>
  <si>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</si>
  <si>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</si>
  <si>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</si>
  <si>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</si>
  <si>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</si>
  <si>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</si>
  <si>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</si>
  <si>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</si>
  <si>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</si>
  <si>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</si>
  <si>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</si>
  <si>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</si>
  <si>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</si>
  <si>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</si>
  <si>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</si>
  <si>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</si>
  <si>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</si>
  <si>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</si>
  <si>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</si>
  <si>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</si>
  <si>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</si>
  <si>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</si>
  <si>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</si>
  <si>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</si>
  <si>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</si>
  <si>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</si>
  <si>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</si>
  <si>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</si>
  <si>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</si>
  <si>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</si>
  <si>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</si>
  <si>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</si>
  <si>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</si>
  <si>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</si>
  <si>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</si>
  <si>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</si>
  <si>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</si>
  <si>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</si>
  <si>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</si>
  <si>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</si>
  <si>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</si>
  <si>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</si>
  <si>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</si>
  <si>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</si>
  <si>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</si>
  <si>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</si>
  <si>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</si>
  <si>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</si>
  <si>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</si>
  <si>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</si>
  <si>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</si>
  <si>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</si>
  <si>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</si>
  <si>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</si>
  <si>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</si>
  <si>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</si>
  <si>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</si>
  <si>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</si>
  <si>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</si>
  <si>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</si>
  <si>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</si>
  <si>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</si>
  <si>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</si>
  <si>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</si>
  <si>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</si>
  <si>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</si>
  <si>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</si>
  <si>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</si>
  <si>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</si>
  <si>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</si>
  <si>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</si>
  <si>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</si>
  <si>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</si>
  <si>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</si>
  <si>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</si>
  <si>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</si>
  <si>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</si>
  <si>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</si>
  <si>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</si>
  <si>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</si>
  <si>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</si>
  <si>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</si>
  <si>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</si>
  <si>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</si>
  <si>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</si>
  <si>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</si>
  <si>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</si>
  <si>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</si>
  <si>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</si>
  <si>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</si>
  <si>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</si>
  <si>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</si>
  <si>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</si>
  <si>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</si>
  <si>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</si>
  <si>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</si>
  <si>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</si>
  <si>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</si>
  <si>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</si>
  <si>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</si>
  <si>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</si>
  <si>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</si>
  <si>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</si>
  <si>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</si>
  <si>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</si>
  <si>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</si>
  <si>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</si>
  <si>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</si>
  <si>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</si>
  <si>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</si>
  <si>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</si>
  <si>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</si>
  <si>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</si>
  <si>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</si>
  <si>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</si>
  <si>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</si>
  <si>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</si>
  <si>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</si>
  <si>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</si>
  <si>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</si>
  <si>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</si>
  <si>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</si>
  <si>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</si>
  <si>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</si>
  <si>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</si>
  <si>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</si>
  <si>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</si>
  <si>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</si>
  <si>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</si>
  <si>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</si>
  <si>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</si>
  <si>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</si>
  <si>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</si>
  <si>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</si>
  <si>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</si>
  <si>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</si>
  <si>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</si>
  <si>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</si>
  <si>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</si>
  <si>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</si>
  <si>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</si>
  <si>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</si>
  <si>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</si>
  <si>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</si>
  <si>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</si>
  <si>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</si>
  <si>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</si>
  <si>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</si>
  <si>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</si>
  <si>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</si>
  <si>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</si>
  <si>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</si>
  <si>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</si>
  <si>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</si>
  <si>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</si>
  <si>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</si>
  <si>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</si>
  <si>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</si>
  <si>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</si>
  <si>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</si>
  <si>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</si>
  <si>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</si>
  <si>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</si>
  <si>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</si>
  <si>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</si>
  <si>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</si>
  <si>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</si>
  <si>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</si>
  <si>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</si>
  <si>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</si>
  <si>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</si>
  <si>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</si>
  <si>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</si>
  <si>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</si>
  <si>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</si>
  <si>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</si>
  <si>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</si>
  <si>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</si>
  <si>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</si>
  <si>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</si>
  <si>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</si>
  <si>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</si>
  <si>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</si>
  <si>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</si>
  <si>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</si>
  <si>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</si>
  <si>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</si>
  <si>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</si>
  <si>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</si>
  <si>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</si>
  <si>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</si>
  <si>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</si>
  <si>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</si>
  <si>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</si>
  <si>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</si>
  <si>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</si>
  <si>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</si>
  <si>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</si>
  <si>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</si>
  <si>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</si>
  <si>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</si>
  <si>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</si>
  <si>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</si>
  <si>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</si>
  <si>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</si>
  <si>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</si>
  <si>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</si>
  <si>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</si>
  <si>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</si>
  <si>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</si>
  <si>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</si>
  <si>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</si>
  <si>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</si>
  <si>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</si>
  <si>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</si>
  <si>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</si>
  <si>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</si>
  <si>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</si>
  <si>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</si>
  <si>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</si>
  <si>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</si>
  <si>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</si>
  <si>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</si>
  <si>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</si>
  <si>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</si>
  <si>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</si>
  <si>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</si>
  <si>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</si>
  <si>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</si>
  <si>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</si>
  <si>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</si>
  <si>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</si>
  <si>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</si>
  <si>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</si>
  <si>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</si>
  <si>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</si>
  <si>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</si>
  <si>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</si>
  <si>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</si>
  <si>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</si>
  <si>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</si>
  <si>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</si>
  <si>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</si>
  <si>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</si>
  <si>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</si>
  <si>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</si>
  <si>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</si>
  <si>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</si>
  <si>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</si>
  <si>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</si>
  <si>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</si>
  <si>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</si>
  <si>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</si>
  <si>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</si>
  <si>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</si>
  <si>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</si>
  <si>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</si>
  <si>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</si>
  <si>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</si>
  <si>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</si>
  <si>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</si>
  <si>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</si>
  <si>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</si>
  <si>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</si>
  <si>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</si>
  <si>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</si>
  <si>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</si>
  <si>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</si>
  <si>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</si>
  <si>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</si>
  <si>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</si>
  <si>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</si>
  <si>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</si>
  <si>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</si>
  <si>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</si>
  <si>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</si>
  <si>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</si>
  <si>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</si>
  <si>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</si>
  <si>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</si>
  <si>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</si>
  <si>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</si>
  <si>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</si>
  <si>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</si>
  <si>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</si>
  <si>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</si>
  <si>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</si>
  <si>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</si>
  <si>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</si>
  <si>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</si>
  <si>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</si>
  <si>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</si>
  <si>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</si>
  <si>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</si>
  <si>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</si>
  <si>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</si>
  <si>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</si>
  <si>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</si>
  <si>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</si>
  <si>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</si>
  <si>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</si>
  <si>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</si>
  <si>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</si>
  <si>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</si>
  <si>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</si>
  <si>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</si>
  <si>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</si>
  <si>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</si>
  <si>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</si>
  <si>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</si>
  <si>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</si>
  <si>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</si>
  <si>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</si>
  <si>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</si>
  <si>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</si>
  <si>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</si>
  <si>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</si>
  <si>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</si>
  <si>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</si>
  <si>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</si>
  <si>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</si>
  <si>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</si>
  <si>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</si>
  <si>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</si>
  <si>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</si>
  <si>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</si>
  <si>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</si>
  <si>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</si>
  <si>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</si>
  <si>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</si>
  <si>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</si>
  <si>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</si>
  <si>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</si>
  <si>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</si>
  <si>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</si>
  <si>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</si>
  <si>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</si>
  <si>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</si>
  <si>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</si>
  <si>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</si>
  <si>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</si>
  <si>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</si>
  <si>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</si>
  <si>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</si>
  <si>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</si>
  <si>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</si>
  <si>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</si>
  <si>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</si>
  <si>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</si>
  <si>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</si>
  <si>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</si>
  <si>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</si>
  <si>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</si>
  <si>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</si>
  <si>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</si>
  <si>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</si>
  <si>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</si>
  <si>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</si>
  <si>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</si>
  <si>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</si>
  <si>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</si>
  <si>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</si>
  <si>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</si>
  <si>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</si>
  <si>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</si>
  <si>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</si>
  <si>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</si>
  <si>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</si>
  <si>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</si>
  <si>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</si>
  <si>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</si>
  <si>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</si>
  <si>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</si>
  <si>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</si>
  <si>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</si>
  <si>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</si>
  <si>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</si>
  <si>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</si>
  <si>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</si>
  <si>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</si>
  <si>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</si>
  <si>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</si>
  <si>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</si>
  <si>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</si>
  <si>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</si>
  <si>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</si>
  <si>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</si>
  <si>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</si>
  <si>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</si>
  <si>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</si>
  <si>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</si>
  <si>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</si>
  <si>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</si>
  <si>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</si>
  <si>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</si>
  <si>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</si>
  <si>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</si>
  <si>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</si>
  <si>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</si>
  <si>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</si>
  <si>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</si>
  <si>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</si>
  <si>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</si>
  <si>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</si>
  <si>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</si>
  <si>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</si>
  <si>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</si>
  <si>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</si>
  <si>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</si>
  <si>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</si>
  <si>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</si>
  <si>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</si>
  <si>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</si>
  <si>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</si>
  <si>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</si>
  <si>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</si>
  <si>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</si>
  <si>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</si>
  <si>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</si>
  <si>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</si>
  <si>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</si>
  <si>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</si>
  <si>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</si>
  <si>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</si>
  <si>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</si>
  <si>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</si>
  <si>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</si>
  <si>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</si>
  <si>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</si>
  <si>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</si>
  <si>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</si>
  <si>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</si>
  <si>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</si>
  <si>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</si>
  <si>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</si>
  <si>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</si>
  <si>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</si>
  <si>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</si>
  <si>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</si>
  <si>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</si>
  <si>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</si>
  <si>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</si>
  <si>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</si>
  <si>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</si>
  <si>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</si>
  <si>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</si>
  <si>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</si>
  <si>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</si>
  <si>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</si>
  <si>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</si>
  <si>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</si>
  <si>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</si>
  <si>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</si>
  <si>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</si>
  <si>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</si>
  <si>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</si>
  <si>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</si>
  <si>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</si>
  <si>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</si>
  <si>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</si>
  <si>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</si>
  <si>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</si>
  <si>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</si>
  <si>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</si>
  <si>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</si>
  <si>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</si>
  <si>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</si>
  <si>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</si>
  <si>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</si>
  <si>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</si>
  <si>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</si>
  <si>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</si>
  <si>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</si>
  <si>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</si>
  <si>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</si>
  <si>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</si>
  <si>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</si>
  <si>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</si>
  <si>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</si>
  <si>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</si>
  <si>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</si>
  <si>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</si>
  <si>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</si>
  <si>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</si>
  <si>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</si>
  <si>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</si>
  <si>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</si>
  <si>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</si>
  <si>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</si>
  <si>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</si>
  <si>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</si>
  <si>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</si>
  <si>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</si>
  <si>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</si>
  <si>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</si>
  <si>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</si>
  <si>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</si>
  <si>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</si>
  <si>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</si>
  <si>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</si>
  <si>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</si>
  <si>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</si>
  <si>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</si>
  <si>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</si>
  <si>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</si>
  <si>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</si>
  <si>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</si>
  <si>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</si>
  <si>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</si>
  <si>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</si>
  <si>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</si>
  <si>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</si>
  <si>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</si>
  <si>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</si>
  <si>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</si>
  <si>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</si>
  <si>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</si>
  <si>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</si>
  <si>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</si>
  <si>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</si>
  <si>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</si>
  <si>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</si>
  <si>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</si>
  <si>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</si>
  <si>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</si>
  <si>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</si>
  <si>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</si>
  <si>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</si>
  <si>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</si>
  <si>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</si>
  <si>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</si>
  <si>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</si>
  <si>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</si>
  <si>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</si>
  <si>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</si>
  <si>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</si>
  <si>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</si>
  <si>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</si>
  <si>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</si>
  <si>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</si>
  <si>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</si>
  <si>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</si>
  <si>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</si>
  <si>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</si>
  <si>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</si>
  <si>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</si>
  <si>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</si>
  <si>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</si>
  <si>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</si>
  <si>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</si>
  <si>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</si>
  <si>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</si>
  <si>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</si>
  <si>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</si>
  <si>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</si>
  <si>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</si>
  <si>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</si>
  <si>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</si>
  <si>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</si>
  <si>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</si>
  <si>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</si>
  <si>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</si>
  <si>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</si>
  <si>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</si>
  <si>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</si>
  <si>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</si>
  <si>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</si>
  <si>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</si>
  <si>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</si>
  <si>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</si>
  <si>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</si>
  <si>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</si>
  <si>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</si>
  <si>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</si>
  <si>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</si>
  <si>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</si>
  <si>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</si>
  <si>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</si>
  <si>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</si>
  <si>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</si>
  <si>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</si>
  <si>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</si>
  <si>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</si>
  <si>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</si>
  <si>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</si>
  <si>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</si>
  <si>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</si>
  <si>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</si>
  <si>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</si>
  <si>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</si>
  <si>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</si>
  <si>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</si>
  <si>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</si>
  <si>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</si>
  <si>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</si>
  <si>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</si>
  <si>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</si>
  <si>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</si>
  <si>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</si>
  <si>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</si>
  <si>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</si>
  <si>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</si>
  <si>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</si>
  <si>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</si>
  <si>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</si>
  <si>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</si>
  <si>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</si>
  <si>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</si>
  <si>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</si>
  <si>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</si>
  <si>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</si>
  <si>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</si>
  <si>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</si>
  <si>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</si>
  <si>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</si>
  <si>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</si>
  <si>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</si>
  <si>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</si>
  <si>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</si>
  <si>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</si>
  <si>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</si>
  <si>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</si>
  <si>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</si>
  <si>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</si>
  <si>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</si>
  <si>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</si>
  <si>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</si>
  <si>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</si>
  <si>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</si>
  <si>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</si>
  <si>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</si>
  <si>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</si>
  <si>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</si>
  <si>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</si>
  <si>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</si>
  <si>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</si>
  <si>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</si>
  <si>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</si>
  <si>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</si>
  <si>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</si>
  <si>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</si>
  <si>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</si>
  <si>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</si>
  <si>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</si>
  <si>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</si>
  <si>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</si>
  <si>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</si>
  <si>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</si>
  <si>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</si>
  <si>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</si>
  <si>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</si>
  <si>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</si>
  <si>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</si>
  <si>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</si>
  <si>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</si>
  <si>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</si>
  <si>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</si>
  <si>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</si>
  <si>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</si>
  <si>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</si>
  <si>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</si>
  <si>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</si>
  <si>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</si>
  <si>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</si>
  <si>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</si>
  <si>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</si>
  <si>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</si>
  <si>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</si>
  <si>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</si>
  <si>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</si>
  <si>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</si>
  <si>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</si>
  <si>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</si>
  <si>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</si>
  <si>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</si>
  <si>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</si>
  <si>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</si>
  <si>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</si>
  <si>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</si>
  <si>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</si>
  <si>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</si>
  <si>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</si>
  <si>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</si>
  <si>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</si>
  <si>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</si>
  <si>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</si>
  <si>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</si>
  <si>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</si>
  <si>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</si>
  <si>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</si>
  <si>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</si>
  <si>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</si>
  <si>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</si>
  <si>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</si>
  <si>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</si>
  <si>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</si>
  <si>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</si>
  <si>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</si>
  <si>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</si>
  <si>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</si>
  <si>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</si>
  <si>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</si>
  <si>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</si>
  <si>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</si>
  <si>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</si>
  <si>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</si>
  <si>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</si>
  <si>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</si>
  <si>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</si>
  <si>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</si>
  <si>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</si>
  <si>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</si>
  <si>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</si>
  <si>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</si>
  <si>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</si>
  <si>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</si>
  <si>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</si>
  <si>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</si>
  <si>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</si>
  <si>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</si>
  <si>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</si>
  <si>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</si>
  <si>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</si>
  <si>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</si>
  <si>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</si>
  <si>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</si>
  <si>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</si>
  <si>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</si>
  <si>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</si>
  <si>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</si>
  <si>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</si>
  <si>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</si>
  <si>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</si>
  <si>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</si>
  <si>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</si>
  <si>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</si>
  <si>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</si>
  <si>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</si>
  <si>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</si>
  <si>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</si>
  <si>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</si>
  <si>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</si>
  <si>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</si>
  <si>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</si>
  <si>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</si>
  <si>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</si>
  <si>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</si>
  <si>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</si>
  <si>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</si>
  <si>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</si>
  <si>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</si>
  <si>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</si>
  <si>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</si>
  <si>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</si>
  <si>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</si>
  <si>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</si>
  <si>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</si>
  <si>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</si>
  <si>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</si>
  <si>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</si>
  <si>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</si>
  <si>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</si>
  <si>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</si>
  <si>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</si>
  <si>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</si>
  <si>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</si>
  <si>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</si>
  <si>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</si>
  <si>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</si>
  <si>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</si>
  <si>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</si>
  <si>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</si>
  <si>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</si>
  <si>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</si>
  <si>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</si>
  <si>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</si>
  <si>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</si>
  <si>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</si>
  <si>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</si>
  <si>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</si>
  <si>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</si>
  <si>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</si>
  <si>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</si>
  <si>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</si>
  <si>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</si>
  <si>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</si>
  <si>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</si>
  <si>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</si>
  <si>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</si>
  <si>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</si>
  <si>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</si>
  <si>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</si>
  <si>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</si>
  <si>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</si>
  <si>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</si>
  <si>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</si>
  <si>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</si>
  <si>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</si>
  <si>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</si>
  <si>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</si>
  <si>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</si>
  <si>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</si>
  <si>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</si>
  <si>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</si>
  <si>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</si>
  <si>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</si>
  <si>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</si>
  <si>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</si>
  <si>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</si>
  <si>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</si>
  <si>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</si>
  <si>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</si>
  <si>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</si>
  <si>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</si>
  <si>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</si>
  <si>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</si>
  <si>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</si>
  <si>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</si>
  <si>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</si>
  <si>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</si>
  <si>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</si>
  <si>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</si>
  <si>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</si>
  <si>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</si>
  <si>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</si>
  <si>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</si>
  <si>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</si>
  <si>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</si>
  <si>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</si>
  <si>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</si>
  <si>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</si>
  <si>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</si>
  <si>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</si>
  <si>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</si>
  <si>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</si>
  <si>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</si>
  <si>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</si>
  <si>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</si>
  <si>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</si>
  <si>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</si>
  <si>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</si>
  <si>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</si>
  <si>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</si>
  <si>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</si>
  <si>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</si>
  <si>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</si>
  <si>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</si>
  <si>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</si>
  <si>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</si>
  <si>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</si>
  <si>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</si>
  <si>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</si>
  <si>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</si>
  <si>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</si>
  <si>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</si>
  <si>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</si>
  <si>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</si>
  <si>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</si>
  <si>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</si>
  <si>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</si>
  <si>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</si>
  <si>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</si>
  <si>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</si>
  <si>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</si>
  <si>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</si>
  <si>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</si>
  <si>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</si>
  <si>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</si>
  <si>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</si>
  <si>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</si>
  <si>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</si>
  <si>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</si>
  <si>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</si>
  <si>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</si>
  <si>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</si>
  <si>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</si>
  <si>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</si>
  <si>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</si>
  <si>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</si>
  <si>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</si>
  <si>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</si>
  <si>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</si>
  <si>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</si>
  <si>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</si>
  <si>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</si>
  <si>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</si>
  <si>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</si>
  <si>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</si>
  <si>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</si>
  <si>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</si>
  <si>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</si>
  <si>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</si>
  <si>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</si>
  <si>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</si>
  <si>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</si>
  <si>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</si>
  <si>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</si>
  <si>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</si>
  <si>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</si>
  <si>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</si>
  <si>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</si>
  <si>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</si>
  <si>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</si>
  <si>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</si>
  <si>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</si>
  <si>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</si>
  <si>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</si>
  <si>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</si>
  <si>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</si>
  <si>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</si>
  <si>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</si>
  <si>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</si>
  <si>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</si>
  <si>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</si>
  <si>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</si>
  <si>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</si>
  <si>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</si>
  <si>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</si>
  <si>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</si>
  <si>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</si>
  <si>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</si>
  <si>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</si>
  <si>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</si>
  <si>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</si>
  <si>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</si>
  <si>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</si>
  <si>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</si>
  <si>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</si>
  <si>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</si>
  <si>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</si>
  <si>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</si>
  <si>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</si>
  <si>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</si>
  <si>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</si>
  <si>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</si>
  <si>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</si>
  <si>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</si>
  <si>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</si>
  <si>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</si>
  <si>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</si>
  <si>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</si>
  <si>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</si>
  <si>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</si>
  <si>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</si>
  <si>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</si>
  <si>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</si>
  <si>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</si>
  <si>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</si>
  <si>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</si>
  <si>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</si>
  <si>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</si>
  <si>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</si>
  <si>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</si>
  <si>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</si>
  <si>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</si>
  <si>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</si>
  <si>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</si>
  <si>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</si>
  <si>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</si>
  <si>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</si>
  <si>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</si>
  <si>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</si>
  <si>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</si>
  <si>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</si>
  <si>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</si>
  <si>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</si>
  <si>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</si>
  <si>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</si>
  <si>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</si>
  <si>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</si>
  <si>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</si>
  <si>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</si>
  <si>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</si>
  <si>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</si>
  <si>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</si>
  <si>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</si>
  <si>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</si>
  <si>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</si>
  <si>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</si>
  <si>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</si>
  <si>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</si>
  <si>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</si>
  <si>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</si>
  <si>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</si>
  <si>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</si>
  <si>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</si>
  <si>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</si>
  <si>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</si>
  <si>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</si>
  <si>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</si>
  <si>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</si>
  <si>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</si>
  <si>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</si>
  <si>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</si>
  <si>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</si>
  <si>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</si>
  <si>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</si>
  <si>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</si>
  <si>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</si>
  <si>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</si>
  <si>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</si>
  <si>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</si>
  <si>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</si>
  <si>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</si>
  <si>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</si>
  <si>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</si>
  <si>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</si>
  <si>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</si>
  <si>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</si>
  <si>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</si>
  <si>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</si>
  <si>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</si>
  <si>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</si>
  <si>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</si>
  <si>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</si>
  <si>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</si>
  <si>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</si>
  <si>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</si>
  <si>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</si>
  <si>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</si>
  <si>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</si>
  <si>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</si>
  <si>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</si>
  <si>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</si>
  <si>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</si>
  <si>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</si>
  <si>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</si>
  <si>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</si>
  <si>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</si>
  <si>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</si>
  <si>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</si>
  <si>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</si>
  <si>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</si>
  <si>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</si>
  <si>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</si>
  <si>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</si>
  <si>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</si>
  <si>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</si>
  <si>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</si>
  <si>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</si>
  <si>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</si>
  <si>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</si>
  <si>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</si>
  <si>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</si>
  <si>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</si>
  <si>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</si>
  <si>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</si>
  <si>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</si>
  <si>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</si>
  <si>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</si>
  <si>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</si>
  <si>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</si>
  <si>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</si>
  <si>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</si>
  <si>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</si>
  <si>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</si>
  <si>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</si>
  <si>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</si>
  <si>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</si>
  <si>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</si>
  <si>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</si>
  <si>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</si>
  <si>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</si>
  <si>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</si>
  <si>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</si>
  <si>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</si>
  <si>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</si>
  <si>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</si>
  <si>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</si>
  <si>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</si>
  <si>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</si>
  <si>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</si>
  <si>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</si>
  <si>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</si>
  <si>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</si>
  <si>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</si>
  <si>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</si>
  <si>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</si>
  <si>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</si>
  <si>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</si>
  <si>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</si>
  <si>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</si>
  <si>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</si>
  <si>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</si>
  <si>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</si>
  <si>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</si>
  <si>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</si>
  <si>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</si>
  <si>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</si>
  <si>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</si>
  <si>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</si>
  <si>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</si>
  <si>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</si>
  <si>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</si>
  <si>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</si>
  <si>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</si>
  <si>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</si>
  <si>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</si>
  <si>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</si>
  <si>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</si>
  <si>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</si>
  <si>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</si>
  <si>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</si>
  <si>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</si>
  <si>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</si>
  <si>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</si>
  <si>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</si>
  <si>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</si>
  <si>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</si>
  <si>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</si>
  <si>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</si>
  <si>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</si>
  <si>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</si>
  <si>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</si>
  <si>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</si>
  <si>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</si>
  <si>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</si>
  <si>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</si>
  <si>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</si>
  <si>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</si>
  <si>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</si>
  <si>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</si>
  <si>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</si>
  <si>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</si>
  <si>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</si>
  <si>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</si>
  <si>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</si>
  <si>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</si>
  <si>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</si>
  <si>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</si>
  <si>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</si>
  <si>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</si>
  <si>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</si>
  <si>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</si>
  <si>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</si>
  <si>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</si>
  <si>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</si>
  <si>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</si>
  <si>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</si>
  <si>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</si>
  <si>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</si>
  <si>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</si>
  <si>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</si>
  <si>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</si>
  <si>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</si>
  <si>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</si>
  <si>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</si>
  <si>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</si>
  <si>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</si>
  <si>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</si>
  <si>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</si>
  <si>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</si>
  <si>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</si>
  <si>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</si>
  <si>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</si>
  <si>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</si>
  <si>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</si>
  <si>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</si>
  <si>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</si>
  <si>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</si>
  <si>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</si>
  <si>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</si>
  <si>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</si>
  <si>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</si>
  <si>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</si>
  <si>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</si>
  <si>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</si>
  <si>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</si>
  <si>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</si>
  <si>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</si>
  <si>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</si>
  <si>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</si>
  <si>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</si>
  <si>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</si>
  <si>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</si>
  <si>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</si>
  <si>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</si>
  <si>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</si>
  <si>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</si>
  <si>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</si>
  <si>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</si>
  <si>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</si>
  <si>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</si>
  <si>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</si>
  <si>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</si>
  <si>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</si>
  <si>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</si>
  <si>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</si>
  <si>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</si>
  <si>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</si>
  <si>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</si>
  <si>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</si>
  <si>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</si>
  <si>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</si>
  <si>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</si>
  <si>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</si>
  <si>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</si>
  <si>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</si>
  <si>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</si>
  <si>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</si>
  <si>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</si>
  <si>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</si>
  <si>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</si>
  <si>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</si>
  <si>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</si>
  <si>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</si>
  <si>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</si>
  <si>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</si>
  <si>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</si>
  <si>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</si>
  <si>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</si>
  <si>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</si>
  <si>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</si>
  <si>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</si>
  <si>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</si>
  <si>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</si>
  <si>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</si>
  <si>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</si>
  <si>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</si>
  <si>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</si>
  <si>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</si>
  <si>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</si>
  <si>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</si>
  <si>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</si>
  <si>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</si>
  <si>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</si>
  <si>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</si>
  <si>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</si>
  <si>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</si>
  <si>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</si>
  <si>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</si>
  <si>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</si>
  <si>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</si>
  <si>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</si>
  <si>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</si>
  <si>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</si>
  <si>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</si>
  <si>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</si>
  <si>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</si>
  <si>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</si>
  <si>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</si>
  <si>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</si>
  <si>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</si>
  <si>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</si>
  <si>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</si>
  <si>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</si>
  <si>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</si>
  <si>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</si>
  <si>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</si>
  <si>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</si>
  <si>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</si>
  <si>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</si>
  <si>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</si>
  <si>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</si>
  <si>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</si>
  <si>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</si>
  <si>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</si>
  <si>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</si>
  <si>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</si>
  <si>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</si>
  <si>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</si>
  <si>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</si>
  <si>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</si>
  <si>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</si>
  <si>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</si>
  <si>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</si>
  <si>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</si>
  <si>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</si>
  <si>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</si>
  <si>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</si>
  <si>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</si>
  <si>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</si>
  <si>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</si>
  <si>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</si>
  <si>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</si>
  <si>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</si>
  <si>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</si>
  <si>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</si>
  <si>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</si>
  <si>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</si>
  <si>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</si>
  <si>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</si>
  <si>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</si>
  <si>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</si>
  <si>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</si>
  <si>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</si>
  <si>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</si>
  <si>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</si>
  <si>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</si>
  <si>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</si>
  <si>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</si>
  <si>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</si>
  <si>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</si>
  <si>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</si>
  <si>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</si>
  <si>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</si>
  <si>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</si>
  <si>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</si>
  <si>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</si>
  <si>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</si>
  <si>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</si>
  <si>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</si>
  <si>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</si>
  <si>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</si>
  <si>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</si>
  <si>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</si>
  <si>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</si>
  <si>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</si>
  <si>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</si>
  <si>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</si>
  <si>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</si>
  <si>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</si>
  <si>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</si>
  <si>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</si>
  <si>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</si>
  <si>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</si>
  <si>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</si>
  <si>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</si>
  <si>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</si>
  <si>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</si>
  <si>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</si>
  <si>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</si>
  <si>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</si>
  <si>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</si>
  <si>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</si>
  <si>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</si>
  <si>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</si>
  <si>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</si>
  <si>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</si>
  <si>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</si>
  <si>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</si>
  <si>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</si>
  <si>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</si>
  <si>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</si>
  <si>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</si>
  <si>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</si>
  <si>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</si>
  <si>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</si>
  <si>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</si>
  <si>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</si>
  <si>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</si>
  <si>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</si>
  <si>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</si>
  <si>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</si>
  <si>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</si>
  <si>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</si>
  <si>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</si>
  <si>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</si>
  <si>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</si>
  <si>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</si>
  <si>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</si>
  <si>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</si>
  <si>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</si>
  <si>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</si>
  <si>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</si>
  <si>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</si>
  <si>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</si>
  <si>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</si>
  <si>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</si>
  <si>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</si>
  <si>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</si>
  <si>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</si>
  <si>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</si>
  <si>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</si>
  <si>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</si>
  <si>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</si>
  <si>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</si>
  <si>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</si>
  <si>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</si>
  <si>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</si>
  <si>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</si>
  <si>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</si>
  <si>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</si>
  <si>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</si>
  <si>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</si>
  <si>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</si>
  <si>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</si>
  <si>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</si>
  <si>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</si>
  <si>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</si>
  <si>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</si>
  <si>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</si>
  <si>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</si>
  <si>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</si>
  <si>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</si>
  <si>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</si>
  <si>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</si>
  <si>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</si>
  <si>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</si>
  <si>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</si>
  <si>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</si>
  <si>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</si>
  <si>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</si>
  <si>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</si>
  <si>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</si>
  <si>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</si>
  <si>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</si>
  <si>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</si>
  <si>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</si>
  <si>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</si>
  <si>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</si>
  <si>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</si>
  <si>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</si>
  <si>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</si>
  <si>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</si>
  <si>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</si>
  <si>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</si>
  <si>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</si>
  <si>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</si>
  <si>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</si>
  <si>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</si>
  <si>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</si>
  <si>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</si>
  <si>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</si>
  <si>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</si>
  <si>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</si>
  <si>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</si>
  <si>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</si>
  <si>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</si>
  <si>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</si>
  <si>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</si>
  <si>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</si>
  <si>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</si>
  <si>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</si>
  <si>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</si>
  <si>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</si>
  <si>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</si>
  <si>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</si>
  <si>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</si>
  <si>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</si>
  <si>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</si>
  <si>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</si>
  <si>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</si>
  <si>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</si>
  <si>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</si>
  <si>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</si>
  <si>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</si>
  <si>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</si>
  <si>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</si>
  <si>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</si>
  <si>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</si>
  <si>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</si>
  <si>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</si>
  <si>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</si>
  <si>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</si>
  <si>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</si>
  <si>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</si>
  <si>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</si>
  <si>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</si>
  <si>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</si>
  <si>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</si>
  <si>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</si>
  <si>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</si>
  <si>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</si>
  <si>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</si>
  <si>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</si>
  <si>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</si>
  <si>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</si>
  <si>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</si>
  <si>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</si>
  <si>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</si>
  <si>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</si>
  <si>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</si>
  <si>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</si>
  <si>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</si>
  <si>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</si>
  <si>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</si>
  <si>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</si>
  <si>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</si>
  <si>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</si>
  <si>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</si>
  <si>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</si>
  <si>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</si>
  <si>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</si>
  <si>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</si>
  <si>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</si>
  <si>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</si>
  <si>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</si>
  <si>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</si>
  <si>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</si>
  <si>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</si>
  <si>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</si>
  <si>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</si>
  <si>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</si>
  <si>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</si>
  <si>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</si>
  <si>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</si>
  <si>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</si>
  <si>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</si>
  <si>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</si>
  <si>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</si>
  <si>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</si>
  <si>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</si>
  <si>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</si>
  <si>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</si>
  <si>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</si>
  <si>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</si>
  <si>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</si>
  <si>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</si>
  <si>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</si>
  <si>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</si>
  <si>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</si>
  <si>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</si>
  <si>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</si>
  <si>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</si>
  <si>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</si>
  <si>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</si>
  <si>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</si>
  <si>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</si>
  <si>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</si>
  <si>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</si>
  <si>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</si>
  <si>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</si>
  <si>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</si>
  <si>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</si>
  <si>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</si>
  <si>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</si>
  <si>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</si>
  <si>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</si>
  <si>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</si>
  <si>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</si>
  <si>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</si>
  <si>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</si>
  <si>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</si>
  <si>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</si>
  <si>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</si>
  <si>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</si>
  <si>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</si>
  <si>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</si>
  <si>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</si>
  <si>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</si>
  <si>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</si>
  <si>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</si>
  <si>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</si>
  <si>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</si>
  <si>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</si>
  <si>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</si>
  <si>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</si>
  <si>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</si>
  <si>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</si>
  <si>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</si>
  <si>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</si>
  <si>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</si>
  <si>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</si>
  <si>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</si>
  <si>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</si>
  <si>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</si>
  <si>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</si>
  <si>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</si>
  <si>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</si>
  <si>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</si>
  <si>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</si>
  <si>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</si>
  <si>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</si>
  <si>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</si>
  <si>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</si>
  <si>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</si>
  <si>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</si>
  <si>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</si>
  <si>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</si>
  <si>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</si>
  <si>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</si>
  <si>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</si>
  <si>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</si>
  <si>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</si>
  <si>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</si>
  <si>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</si>
  <si>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</si>
  <si>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</si>
  <si>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</si>
  <si>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</si>
  <si>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</si>
  <si>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</si>
  <si>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</si>
  <si>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</si>
  <si>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</si>
  <si>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</si>
  <si>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</si>
  <si>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</si>
  <si>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</si>
  <si>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</si>
  <si>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</si>
  <si>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</si>
  <si>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</si>
  <si>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</si>
  <si>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</si>
  <si>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</si>
  <si>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</si>
  <si>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</si>
  <si>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</si>
  <si>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</si>
  <si>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</si>
  <si>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</si>
  <si>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</si>
  <si>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</si>
  <si>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</si>
  <si>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</si>
  <si>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</si>
  <si>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</si>
  <si>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</si>
  <si>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</si>
  <si>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</si>
  <si>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</si>
  <si>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</si>
  <si>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</si>
  <si>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</si>
  <si>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</si>
  <si>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</si>
  <si>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</si>
  <si>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</si>
  <si>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</si>
  <si>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</si>
  <si>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</si>
  <si>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</si>
  <si>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</si>
  <si>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</si>
  <si>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</si>
  <si>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</si>
  <si>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</si>
  <si>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</si>
  <si>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</si>
  <si>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</si>
  <si>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</si>
  <si>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</si>
  <si>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</si>
  <si>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</si>
  <si>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</si>
  <si>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</si>
  <si>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</si>
  <si>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</si>
  <si>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</si>
  <si>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</si>
  <si>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</si>
  <si>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</si>
  <si>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</si>
  <si>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</si>
  <si>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</si>
  <si>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</si>
  <si>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</si>
  <si>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</si>
  <si>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</si>
  <si>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</si>
  <si>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</si>
  <si>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</si>
  <si>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</si>
  <si>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</si>
  <si>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</si>
  <si>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</si>
  <si>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</si>
  <si>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</si>
  <si>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</si>
  <si>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</si>
  <si>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</si>
  <si>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</si>
  <si>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</si>
  <si>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</si>
  <si>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</si>
  <si>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</si>
  <si>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</si>
  <si>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</si>
  <si>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</si>
  <si>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</si>
  <si>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</si>
  <si>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</si>
  <si>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</si>
  <si>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</si>
  <si>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</si>
  <si>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</si>
  <si>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</si>
  <si>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</si>
  <si>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</si>
  <si>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</si>
  <si>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</si>
  <si>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</si>
  <si>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</si>
  <si>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</si>
  <si>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</si>
  <si>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</si>
  <si>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</si>
  <si>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</si>
  <si>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</si>
  <si>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</si>
  <si>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</si>
  <si>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</si>
  <si>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</si>
  <si>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</si>
  <si>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</si>
  <si>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</si>
  <si>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</si>
  <si>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</si>
  <si>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</si>
  <si>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</si>
  <si>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</si>
  <si>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</si>
  <si>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</si>
  <si>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</si>
  <si>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</si>
  <si>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</si>
  <si>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</si>
  <si>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</si>
  <si>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</si>
  <si>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</si>
  <si>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</si>
  <si>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</si>
  <si>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</si>
  <si>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</si>
  <si>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</si>
  <si>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</si>
  <si>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</si>
  <si>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</si>
  <si>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</si>
  <si>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</si>
  <si>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</si>
  <si>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</si>
  <si>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</si>
  <si>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</si>
  <si>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</si>
  <si>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</si>
  <si>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</si>
  <si>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</si>
  <si>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</si>
  <si>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</si>
  <si>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</si>
  <si>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</si>
  <si>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</si>
  <si>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</si>
  <si>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</si>
  <si>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</si>
  <si>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</si>
  <si>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</si>
  <si>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</si>
  <si>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</si>
  <si>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</si>
  <si>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</si>
  <si>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</si>
  <si>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</si>
  <si>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</si>
  <si>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</si>
  <si>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</si>
  <si>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</si>
  <si>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</si>
  <si>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</si>
  <si>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</si>
  <si>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</si>
  <si>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</si>
  <si>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</si>
  <si>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</si>
  <si>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</si>
  <si>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</si>
  <si>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</si>
  <si>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</si>
  <si>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</si>
  <si>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</si>
  <si>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</si>
  <si>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</si>
  <si>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</si>
  <si>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</si>
  <si>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</si>
  <si>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</si>
  <si>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</si>
  <si>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</si>
  <si>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</si>
  <si>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</si>
  <si>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</si>
  <si>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</si>
  <si>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</si>
  <si>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</si>
  <si>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</si>
  <si>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</si>
  <si>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</si>
  <si>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</si>
  <si>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</si>
  <si>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</si>
  <si>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</si>
  <si>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</si>
  <si>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</si>
  <si>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</si>
  <si>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</si>
  <si>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</si>
  <si>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</si>
  <si>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</si>
  <si>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</si>
  <si>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</si>
  <si>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</si>
  <si>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</si>
  <si>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</si>
  <si>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</si>
  <si>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</si>
  <si>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</si>
  <si>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</si>
  <si>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</si>
  <si>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</si>
  <si>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</si>
  <si>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</si>
  <si>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</si>
  <si>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</si>
  <si>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</si>
  <si>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</si>
  <si>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</si>
  <si>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</si>
  <si>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</si>
  <si>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</si>
  <si>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</si>
  <si>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</si>
  <si>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</si>
  <si>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</si>
  <si>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</si>
  <si>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</si>
  <si>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</si>
  <si>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</si>
  <si>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</si>
  <si>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</si>
  <si>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</si>
  <si>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</si>
  <si>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</si>
  <si>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</si>
  <si>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</si>
  <si>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</si>
  <si>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</si>
  <si>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</si>
  <si>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</si>
  <si>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</si>
  <si>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</si>
  <si>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</si>
  <si>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</si>
  <si>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</si>
  <si>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</si>
  <si>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</si>
  <si>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</si>
  <si>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</si>
  <si>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</si>
  <si>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</si>
  <si>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</si>
  <si>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</si>
  <si>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</si>
  <si>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</si>
  <si>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</si>
  <si>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</si>
  <si>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</si>
  <si>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</si>
  <si>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</si>
  <si>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</si>
  <si>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</si>
  <si>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</si>
  <si>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</si>
  <si>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</si>
  <si>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</si>
  <si>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</si>
  <si>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</si>
  <si>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</si>
  <si>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</si>
  <si>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</si>
  <si>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</si>
  <si>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</si>
  <si>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</si>
  <si>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</si>
  <si>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</si>
  <si>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</si>
  <si>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</si>
  <si>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</si>
  <si>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</si>
  <si>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</si>
  <si>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</si>
  <si>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</si>
  <si>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</si>
  <si>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</si>
  <si>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</si>
  <si>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</si>
  <si>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</si>
  <si>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</si>
  <si>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</si>
  <si>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</si>
  <si>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</si>
  <si>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</si>
  <si>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</si>
  <si>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</si>
  <si>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</si>
  <si>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</si>
  <si>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</si>
  <si>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</si>
  <si>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</si>
  <si>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</si>
  <si>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</si>
  <si>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</si>
  <si>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</si>
  <si>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</si>
  <si>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</si>
  <si>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</si>
  <si>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</si>
  <si>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</si>
  <si>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</si>
  <si>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</si>
  <si>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</si>
  <si>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</si>
  <si>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</si>
  <si>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</si>
  <si>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</si>
  <si>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</si>
  <si>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</si>
  <si>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</si>
  <si>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</si>
  <si>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</si>
  <si>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</si>
  <si>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</si>
  <si>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</si>
  <si>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</si>
  <si>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</si>
  <si>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</si>
  <si>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</si>
  <si>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</si>
  <si>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</si>
  <si>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</si>
  <si>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</si>
  <si>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</si>
  <si>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</si>
  <si>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</si>
  <si>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</si>
  <si>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</si>
  <si>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</si>
  <si>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</si>
  <si>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</si>
  <si>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</si>
  <si>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</si>
  <si>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</si>
  <si>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</si>
  <si>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</si>
  <si>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</si>
  <si>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</si>
  <si>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</si>
  <si>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</si>
  <si>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</si>
  <si>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</si>
  <si>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</si>
  <si>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</si>
  <si>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</si>
  <si>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</si>
  <si>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</si>
  <si>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</si>
  <si>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</si>
  <si>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</si>
  <si>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</si>
  <si>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</si>
  <si>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</si>
  <si>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</si>
  <si>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</si>
  <si>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</si>
  <si>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</si>
  <si>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</si>
  <si>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</si>
  <si>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</si>
  <si>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</si>
  <si>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</si>
  <si>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</si>
  <si>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</si>
  <si>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</si>
  <si>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</si>
  <si>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</si>
  <si>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</si>
  <si>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</si>
  <si>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</si>
  <si>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</si>
  <si>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</si>
  <si>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</si>
  <si>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</si>
  <si>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</si>
  <si>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</si>
  <si>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</si>
  <si>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</si>
  <si>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</si>
  <si>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</si>
  <si>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</si>
  <si>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</si>
  <si>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</si>
  <si>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</si>
  <si>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</si>
  <si>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</si>
  <si>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</si>
  <si>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</si>
  <si>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</si>
  <si>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</si>
  <si>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</si>
  <si>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</si>
  <si>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</si>
  <si>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</si>
  <si>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</si>
  <si>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</si>
  <si>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</si>
  <si>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</si>
  <si>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</si>
  <si>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</si>
  <si>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</si>
  <si>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</si>
  <si>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</si>
  <si>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</si>
  <si>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</si>
  <si>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</si>
  <si>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</si>
  <si>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</si>
  <si>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</si>
  <si>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</si>
  <si>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</si>
  <si>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</si>
  <si>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</si>
  <si>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</si>
  <si>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</si>
  <si>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</si>
  <si>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</si>
  <si>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</si>
  <si>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</si>
  <si>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</si>
  <si>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</si>
  <si>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</si>
  <si>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</si>
  <si>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</si>
  <si>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</si>
  <si>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</si>
  <si>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</si>
  <si>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</si>
  <si>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</si>
  <si>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</si>
  <si>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</si>
  <si>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</si>
  <si>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</si>
  <si>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</si>
  <si>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</si>
  <si>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</si>
  <si>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</si>
  <si>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</si>
  <si>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</si>
  <si>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</si>
  <si>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</si>
  <si>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</si>
  <si>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</si>
  <si>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</si>
  <si>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</si>
  <si>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</si>
  <si>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</si>
  <si>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</si>
  <si>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</si>
  <si>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</si>
  <si>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</si>
  <si>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</si>
  <si>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</si>
  <si>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</si>
  <si>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</si>
  <si>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</si>
  <si>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</si>
  <si>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</si>
  <si>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</si>
  <si>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</si>
  <si>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</si>
  <si>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</si>
  <si>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</si>
  <si>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</si>
  <si>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</si>
  <si>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</si>
  <si>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</si>
  <si>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</si>
  <si>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</si>
  <si>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</si>
  <si>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</si>
  <si>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</si>
  <si>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</si>
  <si>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</si>
  <si>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</si>
  <si>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</si>
  <si>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</si>
  <si>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</si>
  <si>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</si>
  <si>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</si>
  <si>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</si>
  <si>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</si>
  <si>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</si>
  <si>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</si>
  <si>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</si>
  <si>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</si>
  <si>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</si>
  <si>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</si>
  <si>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</si>
  <si>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</si>
  <si>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</si>
  <si>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</si>
  <si>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</si>
  <si>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</si>
  <si>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</si>
  <si>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</si>
  <si>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</si>
  <si>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</si>
  <si>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</si>
  <si>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</si>
  <si>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</si>
  <si>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</si>
  <si>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</si>
  <si>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</si>
  <si>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</si>
  <si>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</si>
  <si>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</si>
  <si>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</si>
  <si>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</si>
  <si>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</si>
  <si>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</si>
  <si>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</si>
  <si>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</si>
  <si>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</si>
  <si>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</si>
  <si>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</si>
  <si>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</si>
  <si>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</si>
  <si>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</si>
  <si>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</si>
  <si>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</si>
  <si>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</si>
  <si>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</si>
  <si>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</si>
  <si>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</si>
  <si>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</si>
  <si>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</si>
  <si>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</si>
  <si>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</si>
  <si>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</si>
  <si>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</si>
  <si>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</si>
  <si>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</si>
  <si>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</si>
  <si>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</si>
  <si>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</si>
  <si>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</si>
  <si>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</si>
  <si>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</si>
  <si>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</si>
  <si>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</si>
  <si>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</si>
  <si>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</si>
  <si>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</si>
  <si>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</si>
  <si>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</si>
  <si>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</si>
  <si>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</si>
  <si>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</si>
  <si>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</si>
  <si>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</si>
  <si>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</si>
  <si>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</si>
  <si>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</si>
  <si>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</si>
  <si>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</si>
  <si>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</si>
  <si>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</si>
  <si>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</si>
  <si>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</si>
  <si>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</si>
  <si>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</si>
  <si>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</si>
  <si>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</si>
  <si>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</si>
  <si>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</si>
  <si>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</si>
  <si>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</si>
  <si>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</si>
  <si>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</si>
  <si>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</si>
  <si>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</si>
  <si>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</si>
  <si>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</si>
  <si>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</si>
  <si>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</si>
  <si>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</si>
  <si>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</si>
  <si>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</si>
  <si>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</si>
  <si>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</si>
  <si>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</si>
  <si>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</si>
  <si>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</si>
  <si>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</si>
  <si>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</si>
  <si>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</si>
  <si>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</si>
  <si>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</si>
  <si>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</si>
  <si>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</si>
  <si>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</si>
  <si>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</si>
  <si>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</si>
  <si>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</si>
  <si>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</si>
  <si>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</si>
  <si>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</si>
  <si>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</si>
  <si>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</si>
  <si>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</si>
  <si>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</si>
  <si>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</si>
  <si>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</si>
  <si>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</si>
  <si>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</si>
  <si>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</si>
  <si>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</si>
  <si>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</si>
  <si>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</si>
  <si>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</si>
  <si>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</si>
  <si>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</si>
  <si>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</si>
  <si>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</si>
  <si>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</si>
  <si>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</si>
  <si>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</si>
  <si>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</si>
  <si>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</si>
  <si>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</si>
  <si>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</si>
  <si>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</si>
  <si>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</si>
  <si>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</si>
  <si>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</si>
  <si>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</si>
  <si>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</si>
  <si>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</si>
  <si>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</si>
  <si>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</si>
  <si>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</si>
  <si>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</si>
  <si>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</si>
  <si>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</si>
  <si>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</si>
  <si>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</si>
  <si>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</si>
  <si>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</si>
  <si>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</si>
  <si>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</si>
  <si>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</si>
  <si>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</si>
  <si>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</si>
  <si>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</si>
  <si>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</si>
  <si>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</si>
  <si>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</si>
  <si>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</si>
  <si>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</si>
  <si>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</si>
  <si>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</si>
  <si>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</si>
  <si>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</si>
  <si>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</si>
  <si>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</si>
  <si>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</si>
  <si>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</si>
  <si>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</si>
  <si>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</si>
  <si>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</si>
  <si>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</si>
  <si>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</si>
  <si>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</si>
  <si>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</si>
  <si>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</si>
  <si>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</si>
  <si>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</si>
  <si>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</si>
  <si>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</si>
  <si>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</si>
  <si>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</si>
  <si>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</si>
  <si>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</si>
  <si>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</si>
  <si>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</si>
  <si>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</si>
  <si>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</si>
  <si>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</si>
  <si>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</si>
  <si>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</si>
  <si>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</si>
  <si>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</si>
  <si>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</si>
  <si>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</si>
  <si>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</si>
  <si>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</si>
  <si>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</si>
  <si>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</si>
  <si>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</si>
  <si>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</si>
  <si>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Moises Rodriguez Quintanilla</t>
  </si>
  <si>
    <t>Enlace de Apoyo Desconcentrado de CTI</t>
  </si>
  <si>
    <t xml:space="preserve"> 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</si>
</sst>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49" fontId="11" fillId="0" borderId="15" xfId="1" applyNumberFormat="1" applyFont="1" applyFill="1" applyBorder="1" applyAlignment="1" applyProtection="1">
      <alignment horizontal="center" vertical="center" wrapText="1"/>
      <protection hidden="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0" borderId="5" xfId="0" applyFont="1" applyBorder="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G24" zoomScale="145" zoomScaleNormal="40" zoomScaleSheetLayoutView="145" workbookViewId="0">
      <selection activeCell="X35" sqref="X35"/>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23"/>
      <c r="AH1" s="223"/>
      <c r="AI1" s="223"/>
      <c r="AJ1" s="223"/>
      <c r="AK1" s="223"/>
      <c r="AL1" s="223"/>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24"/>
      <c r="AH2" s="224"/>
      <c r="AI2" s="224"/>
      <c r="AJ2" s="224"/>
      <c r="AK2" s="224"/>
      <c r="AL2" s="224"/>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33"/>
      <c r="CG2" s="233"/>
      <c r="CH2" s="233"/>
      <c r="CI2" s="233"/>
      <c r="CJ2" s="233"/>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34"/>
      <c r="CG3" s="234"/>
      <c r="CH3" s="234"/>
      <c r="CI3" s="234"/>
      <c r="CJ3" s="234"/>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03" t="s">
        <v>3</v>
      </c>
      <c r="B6" s="204"/>
      <c r="C6" s="204"/>
      <c r="D6" s="204"/>
      <c r="E6" s="204"/>
      <c r="F6" s="204"/>
      <c r="G6" s="204"/>
      <c r="H6" s="59"/>
      <c r="I6" s="194" t="s">
        <v>4</v>
      </c>
      <c r="J6" s="195"/>
      <c r="K6" s="195"/>
      <c r="L6" s="195"/>
      <c r="M6" s="195"/>
      <c r="N6" s="196"/>
      <c r="O6" s="225" t="s">
        <v>5</v>
      </c>
      <c r="P6" s="225"/>
      <c r="Q6" s="225"/>
      <c r="R6" s="225"/>
      <c r="S6" s="225"/>
      <c r="T6" s="194" t="s">
        <v>6</v>
      </c>
      <c r="U6" s="195"/>
      <c r="V6" s="195"/>
      <c r="W6" s="195"/>
      <c r="X6" s="195"/>
      <c r="Y6" s="195"/>
      <c r="Z6" s="195"/>
      <c r="AA6" s="195"/>
      <c r="AB6" s="195"/>
      <c r="AC6" s="195"/>
      <c r="AD6" s="195"/>
      <c r="AE6" s="195"/>
      <c r="AF6" s="195"/>
      <c r="AG6" s="195"/>
      <c r="AH6" s="195"/>
      <c r="AI6" s="195"/>
      <c r="AJ6" s="195"/>
      <c r="AK6" s="195"/>
      <c r="AL6" s="195"/>
      <c r="AM6" s="195"/>
      <c r="AN6" s="194" t="s">
        <v>7</v>
      </c>
      <c r="AO6" s="195"/>
      <c r="AP6" s="195"/>
      <c r="AQ6" s="195"/>
      <c r="AR6" s="195"/>
      <c r="AS6" s="195"/>
      <c r="AT6" s="195"/>
      <c r="AU6" s="195"/>
      <c r="AV6" s="195"/>
      <c r="AW6" s="195"/>
      <c r="AX6" s="195"/>
      <c r="AY6" s="195"/>
      <c r="AZ6" s="195"/>
      <c r="BA6" s="195"/>
      <c r="BB6" s="195"/>
      <c r="BC6" s="195"/>
      <c r="BD6" s="195"/>
      <c r="BE6" s="195"/>
      <c r="BF6" s="195"/>
      <c r="BG6" s="196"/>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05" t="s">
        <v>8</v>
      </c>
      <c r="B7" s="206"/>
      <c r="C7" s="206"/>
      <c r="D7" s="206"/>
      <c r="E7" s="206"/>
      <c r="F7" s="206"/>
      <c r="G7" s="207"/>
      <c r="H7" s="60"/>
      <c r="I7" s="200" t="s">
        <v>9</v>
      </c>
      <c r="J7" s="201"/>
      <c r="K7" s="201"/>
      <c r="L7" s="201"/>
      <c r="M7" s="201"/>
      <c r="N7" s="202"/>
      <c r="O7" s="229" t="s">
        <v>10</v>
      </c>
      <c r="P7" s="229"/>
      <c r="Q7" s="229"/>
      <c r="R7" s="229"/>
      <c r="S7" s="229"/>
      <c r="T7" s="200" t="str">
        <f>VLOOKUP(O7,Clave!D8:F660,2,0)</f>
        <v>Subadministración de Apoyo Desconcentrado de Comunicaciones y Tecnologías de la Información de Tamaulipas 1 Ciudad Victoria</v>
      </c>
      <c r="U7" s="201"/>
      <c r="V7" s="201"/>
      <c r="W7" s="201"/>
      <c r="X7" s="201"/>
      <c r="Y7" s="201"/>
      <c r="Z7" s="201"/>
      <c r="AA7" s="201"/>
      <c r="AB7" s="201"/>
      <c r="AC7" s="201"/>
      <c r="AD7" s="201"/>
      <c r="AE7" s="201"/>
      <c r="AF7" s="201"/>
      <c r="AG7" s="201"/>
      <c r="AH7" s="201"/>
      <c r="AI7" s="201"/>
      <c r="AJ7" s="201"/>
      <c r="AK7" s="201"/>
      <c r="AL7" s="201"/>
      <c r="AM7" s="202"/>
      <c r="AN7" s="239" t="str">
        <f>VLOOKUP(O7,Clave!D8:F661,3,0)</f>
        <v>Archivo de Trámite de la Subadministración de Apoyo Desconcentrado de Comunicaciones y Tecnologías de la Información de Tamaulipas 1 Ciudad Victoria</v>
      </c>
      <c r="AO7" s="240"/>
      <c r="AP7" s="240"/>
      <c r="AQ7" s="240"/>
      <c r="AR7" s="240"/>
      <c r="AS7" s="240"/>
      <c r="AT7" s="240"/>
      <c r="AU7" s="240"/>
      <c r="AV7" s="240"/>
      <c r="AW7" s="240"/>
      <c r="AX7" s="240"/>
      <c r="AY7" s="240"/>
      <c r="AZ7" s="240"/>
      <c r="BA7" s="240"/>
      <c r="BB7" s="240"/>
      <c r="BC7" s="240"/>
      <c r="BD7" s="240"/>
      <c r="BE7" s="240"/>
      <c r="BF7" s="240"/>
      <c r="BG7" s="241"/>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38" t="s">
        <v>12</v>
      </c>
      <c r="BS10" s="238"/>
      <c r="BT10" s="238"/>
      <c r="BU10" s="238"/>
      <c r="BV10" s="238"/>
      <c r="BW10" s="238"/>
      <c r="BX10" s="238"/>
      <c r="BY10" s="238"/>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194" t="s">
        <v>13</v>
      </c>
      <c r="B12" s="195"/>
      <c r="C12" s="195"/>
      <c r="D12" s="195"/>
      <c r="E12" s="195"/>
      <c r="F12" s="195"/>
      <c r="G12" s="195"/>
      <c r="H12" s="195"/>
      <c r="I12" s="195"/>
      <c r="J12" s="195"/>
      <c r="K12" s="195"/>
      <c r="L12" s="196"/>
      <c r="M12" s="225" t="s">
        <v>14</v>
      </c>
      <c r="N12" s="225"/>
      <c r="O12" s="225"/>
      <c r="P12" s="225"/>
      <c r="Q12" s="225"/>
      <c r="R12" s="225"/>
      <c r="S12" s="225"/>
      <c r="T12" s="194" t="s">
        <v>15</v>
      </c>
      <c r="U12" s="195"/>
      <c r="V12" s="195"/>
      <c r="W12" s="195"/>
      <c r="X12" s="195"/>
      <c r="Y12" s="195"/>
      <c r="Z12" s="195"/>
      <c r="AA12" s="196"/>
      <c r="AB12" s="230" t="s">
        <v>16</v>
      </c>
      <c r="AC12" s="231"/>
      <c r="AD12" s="231"/>
      <c r="AE12" s="231"/>
      <c r="AF12" s="231"/>
      <c r="AG12" s="232"/>
      <c r="AH12" s="203" t="s">
        <v>17</v>
      </c>
      <c r="AI12" s="204"/>
      <c r="AJ12" s="204"/>
      <c r="AK12" s="204"/>
      <c r="AL12" s="204"/>
      <c r="AM12" s="204"/>
      <c r="AN12" s="204"/>
      <c r="AO12" s="204"/>
      <c r="AP12" s="204"/>
      <c r="AQ12" s="204"/>
      <c r="AR12" s="204"/>
      <c r="AS12" s="204"/>
      <c r="AT12" s="204"/>
      <c r="AU12" s="204"/>
      <c r="AV12" s="204"/>
      <c r="AW12" s="204"/>
      <c r="AX12" s="204"/>
      <c r="AY12" s="204"/>
      <c r="AZ12" s="204"/>
      <c r="BA12" s="204"/>
      <c r="BB12" s="204"/>
      <c r="BC12" s="204"/>
      <c r="BD12" s="204"/>
      <c r="BE12" s="204"/>
      <c r="BF12" s="204"/>
      <c r="BG12" s="204"/>
      <c r="BH12" s="204"/>
      <c r="BI12" s="204"/>
      <c r="BJ12" s="204"/>
      <c r="BK12" s="204"/>
      <c r="BL12" s="248"/>
      <c r="BM12" s="247" t="s">
        <v>18</v>
      </c>
      <c r="BN12" s="247"/>
      <c r="BO12" s="247"/>
      <c r="BP12" s="247"/>
      <c r="BQ12" s="247"/>
      <c r="BR12" s="242" t="s">
        <v>19</v>
      </c>
      <c r="BS12" s="243"/>
      <c r="BT12" s="243"/>
      <c r="BU12" s="243"/>
      <c r="BV12" s="244" t="s">
        <v>20</v>
      </c>
      <c r="BW12" s="245"/>
      <c r="BX12" s="245"/>
      <c r="BY12" s="246"/>
      <c r="BZ12" s="151"/>
      <c r="CA12" s="62"/>
      <c r="CB12" s="62"/>
      <c r="CC12" s="62"/>
      <c r="CD12" s="62"/>
      <c r="CE12" s="62"/>
      <c r="CF12" s="62"/>
      <c r="CG12" s="62"/>
      <c r="CH12" s="62"/>
      <c r="CI12" s="65"/>
      <c r="CJ12" s="65"/>
      <c r="CK12" s="65"/>
      <c r="CL12" s="65"/>
      <c r="CM12" s="65"/>
      <c r="CN12" s="65"/>
      <c r="CO12" s="65"/>
    </row>
    <row r="13" spans="1:99" ht="24.95" customHeight="1" x14ac:dyDescent="0.25">
      <c r="A13" s="197" t="s">
        <v>21</v>
      </c>
      <c r="B13" s="198"/>
      <c r="C13" s="198"/>
      <c r="D13" s="198"/>
      <c r="E13" s="198"/>
      <c r="F13" s="198"/>
      <c r="G13" s="198"/>
      <c r="H13" s="198"/>
      <c r="I13" s="198"/>
      <c r="J13" s="198"/>
      <c r="K13" s="198"/>
      <c r="L13" s="199"/>
      <c r="M13" s="226" t="str">
        <f>VLOOKUP(A13,'Base_Respo_Archivos de Trámite'!$A$8:$G$760,2,0)</f>
        <v>Subadministrador</v>
      </c>
      <c r="N13" s="226"/>
      <c r="O13" s="226"/>
      <c r="P13" s="226"/>
      <c r="Q13" s="226"/>
      <c r="R13" s="226"/>
      <c r="S13" s="226"/>
      <c r="T13" s="213" t="str">
        <f>VLOOKUP(A13,'Base_Respo_Archivos de Trámite'!$A$8:$G$760,7,0)</f>
        <v>ricardo.olivera@sat.gob.mx</v>
      </c>
      <c r="U13" s="214"/>
      <c r="V13" s="214"/>
      <c r="W13" s="214"/>
      <c r="X13" s="214"/>
      <c r="Y13" s="214"/>
      <c r="Z13" s="214"/>
      <c r="AA13" s="215"/>
      <c r="AB13" s="213" t="str">
        <f>VLOOKUP(A13,'Base_Respo_Archivos de Trámite'!$A$8:$G$760,6,0)</f>
        <v>(83) 4318-1617 Ext. 71617</v>
      </c>
      <c r="AC13" s="214"/>
      <c r="AD13" s="214"/>
      <c r="AE13" s="214"/>
      <c r="AF13" s="214"/>
      <c r="AG13" s="215"/>
      <c r="AH13" s="197" t="str">
        <f>VLOOKUP(A13,'Base_Respo_Archivos de Trámite'!$A$8:$G$760,4,0)</f>
        <v>Emiliano P. Nafarrete Sur Piso 1 No.162, Col. Centro, C.P. 87000, Cd. Victoria, Tamaulipas</v>
      </c>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9"/>
      <c r="BM13" s="216">
        <f>VLOOKUP(A13,'Base_Respo_Archivos de Trámite'!$A$9:$G$760,5,0)</f>
        <v>2804101101</v>
      </c>
      <c r="BN13" s="217"/>
      <c r="BO13" s="217"/>
      <c r="BP13" s="217"/>
      <c r="BQ13" s="217"/>
      <c r="BR13" s="218">
        <v>2</v>
      </c>
      <c r="BS13" s="219"/>
      <c r="BT13" s="219"/>
      <c r="BU13" s="220"/>
      <c r="BV13" s="253">
        <v>1.1599999999999999</v>
      </c>
      <c r="BW13" s="254"/>
      <c r="BX13" s="254"/>
      <c r="BY13" s="255"/>
      <c r="BZ13" s="151"/>
      <c r="CA13" s="62"/>
      <c r="CB13" s="62"/>
      <c r="CC13" s="62"/>
      <c r="CD13" s="7"/>
      <c r="CE13" s="7"/>
      <c r="CF13" s="7"/>
      <c r="CG13" s="7"/>
      <c r="CH13" s="7"/>
    </row>
    <row r="14" spans="1:99" ht="14.25" customHeight="1" x14ac:dyDescent="0.25">
      <c r="A14" s="285" t="s">
        <v>22</v>
      </c>
      <c r="B14" s="285"/>
      <c r="C14" s="285" t="s">
        <v>23</v>
      </c>
      <c r="D14" s="285"/>
      <c r="E14" s="285"/>
      <c r="F14" s="227" t="s">
        <v>24</v>
      </c>
      <c r="G14" s="227"/>
      <c r="H14" s="227"/>
      <c r="I14" s="227" t="s">
        <v>25</v>
      </c>
      <c r="J14" s="227"/>
      <c r="K14" s="227"/>
      <c r="L14" s="227" t="s">
        <v>26</v>
      </c>
      <c r="M14" s="227"/>
      <c r="N14" s="227"/>
      <c r="O14" s="227" t="s">
        <v>27</v>
      </c>
      <c r="P14" s="227"/>
      <c r="Q14" s="227"/>
      <c r="R14" s="228" t="s">
        <v>28</v>
      </c>
      <c r="S14" s="228"/>
      <c r="T14" s="228"/>
      <c r="U14" s="228"/>
      <c r="V14" s="228" t="s">
        <v>29</v>
      </c>
      <c r="W14" s="228"/>
      <c r="X14" s="228"/>
      <c r="Y14" s="228"/>
      <c r="Z14" s="228" t="s">
        <v>30</v>
      </c>
      <c r="AA14" s="228"/>
      <c r="AB14" s="228"/>
      <c r="AC14" s="228"/>
      <c r="AD14" s="228" t="s">
        <v>31</v>
      </c>
      <c r="AE14" s="228"/>
      <c r="AF14" s="228"/>
      <c r="AG14" s="228"/>
      <c r="AH14" s="228" t="s">
        <v>32</v>
      </c>
      <c r="AI14" s="228"/>
      <c r="AJ14" s="228"/>
      <c r="AK14" s="228" t="s">
        <v>33</v>
      </c>
      <c r="AL14" s="228"/>
      <c r="AM14" s="228"/>
      <c r="AN14" s="228"/>
      <c r="AO14" s="152" t="s">
        <v>34</v>
      </c>
      <c r="AP14" s="152" t="s">
        <v>35</v>
      </c>
      <c r="AQ14" s="228" t="s">
        <v>36</v>
      </c>
      <c r="AR14" s="228"/>
      <c r="AS14" s="228"/>
      <c r="AT14" s="228"/>
      <c r="AU14" s="292" t="s">
        <v>37</v>
      </c>
      <c r="AV14" s="292"/>
      <c r="AW14" s="292"/>
      <c r="AX14" s="292"/>
      <c r="AY14" s="292"/>
      <c r="AZ14" s="292"/>
      <c r="BA14" s="292"/>
      <c r="BB14" s="292"/>
      <c r="BC14" s="292"/>
      <c r="BD14" s="292"/>
      <c r="BE14" s="292"/>
      <c r="BF14" s="292"/>
      <c r="BG14" s="292"/>
      <c r="BH14" s="292"/>
      <c r="BI14" s="292"/>
      <c r="BJ14" s="292"/>
      <c r="BK14" s="292"/>
      <c r="BL14" s="292"/>
      <c r="BM14" s="292"/>
      <c r="BN14" s="292"/>
      <c r="BO14" s="292"/>
      <c r="BP14" s="285" t="s">
        <v>38</v>
      </c>
      <c r="BQ14" s="285"/>
      <c r="BR14" s="285"/>
      <c r="BS14" s="285"/>
      <c r="BT14" s="252" t="s">
        <v>39</v>
      </c>
      <c r="BU14" s="252"/>
      <c r="BV14" s="252"/>
      <c r="BW14" s="252"/>
      <c r="BX14" s="252"/>
      <c r="BY14" s="252"/>
      <c r="BZ14" s="252"/>
      <c r="CA14" s="252"/>
      <c r="CB14" s="252"/>
      <c r="CC14" s="252"/>
      <c r="CD14" s="252" t="s">
        <v>40</v>
      </c>
      <c r="CE14" s="252"/>
      <c r="CF14" s="252"/>
      <c r="CG14" s="252" t="s">
        <v>40</v>
      </c>
      <c r="CH14" s="252"/>
      <c r="CI14" s="252"/>
      <c r="CJ14" s="252" t="s">
        <v>40</v>
      </c>
      <c r="CK14" s="252"/>
      <c r="CL14" s="252"/>
      <c r="CM14" s="252" t="s">
        <v>40</v>
      </c>
      <c r="CN14" s="252"/>
      <c r="CO14" s="252"/>
      <c r="CP14" s="75"/>
      <c r="CQ14" s="75"/>
      <c r="CR14" s="75"/>
      <c r="CS14" s="75"/>
      <c r="CT14" s="75"/>
      <c r="CU14" s="75"/>
    </row>
    <row r="15" spans="1:99" ht="14.45" customHeight="1" x14ac:dyDescent="0.25">
      <c r="A15" s="286" t="s">
        <v>41</v>
      </c>
      <c r="B15" s="272"/>
      <c r="C15" s="209" t="s">
        <v>42</v>
      </c>
      <c r="D15" s="209"/>
      <c r="E15" s="209"/>
      <c r="F15" s="209" t="s">
        <v>43</v>
      </c>
      <c r="G15" s="209"/>
      <c r="H15" s="209"/>
      <c r="I15" s="209" t="s">
        <v>44</v>
      </c>
      <c r="J15" s="209"/>
      <c r="K15" s="209"/>
      <c r="L15" s="209" t="s">
        <v>45</v>
      </c>
      <c r="M15" s="209"/>
      <c r="N15" s="209"/>
      <c r="O15" s="209" t="s">
        <v>46</v>
      </c>
      <c r="P15" s="209"/>
      <c r="Q15" s="209"/>
      <c r="R15" s="182" t="s">
        <v>47</v>
      </c>
      <c r="S15" s="183"/>
      <c r="T15" s="183"/>
      <c r="U15" s="183"/>
      <c r="V15" s="183"/>
      <c r="W15" s="183"/>
      <c r="X15" s="183"/>
      <c r="Y15" s="183"/>
      <c r="Z15" s="182" t="s">
        <v>48</v>
      </c>
      <c r="AA15" s="183"/>
      <c r="AB15" s="183"/>
      <c r="AC15" s="183"/>
      <c r="AD15" s="183"/>
      <c r="AE15" s="183"/>
      <c r="AF15" s="183"/>
      <c r="AG15" s="183"/>
      <c r="AH15" s="182" t="s">
        <v>49</v>
      </c>
      <c r="AI15" s="183"/>
      <c r="AJ15" s="184"/>
      <c r="AK15" s="258" t="s">
        <v>50</v>
      </c>
      <c r="AL15" s="259"/>
      <c r="AM15" s="259"/>
      <c r="AN15" s="260"/>
      <c r="AO15" s="182" t="s">
        <v>51</v>
      </c>
      <c r="AP15" s="293" t="s">
        <v>52</v>
      </c>
      <c r="AQ15" s="182" t="s">
        <v>53</v>
      </c>
      <c r="AR15" s="183"/>
      <c r="AS15" s="183"/>
      <c r="AT15" s="184"/>
      <c r="AU15" s="268" t="s">
        <v>54</v>
      </c>
      <c r="AV15" s="271" t="s">
        <v>55</v>
      </c>
      <c r="AW15" s="271"/>
      <c r="AX15" s="271"/>
      <c r="AY15" s="271"/>
      <c r="AZ15" s="272"/>
      <c r="BA15" s="182" t="s">
        <v>56</v>
      </c>
      <c r="BB15" s="183"/>
      <c r="BC15" s="184"/>
      <c r="BD15" s="185" t="s">
        <v>57</v>
      </c>
      <c r="BE15" s="186"/>
      <c r="BF15" s="186"/>
      <c r="BG15" s="186"/>
      <c r="BH15" s="186"/>
      <c r="BI15" s="186"/>
      <c r="BJ15" s="186"/>
      <c r="BK15" s="186"/>
      <c r="BL15" s="186"/>
      <c r="BM15" s="186"/>
      <c r="BN15" s="186"/>
      <c r="BO15" s="187"/>
      <c r="BP15" s="182" t="s">
        <v>58</v>
      </c>
      <c r="BQ15" s="183"/>
      <c r="BR15" s="183"/>
      <c r="BS15" s="184"/>
      <c r="BT15" s="182" t="s">
        <v>59</v>
      </c>
      <c r="BU15" s="183"/>
      <c r="BV15" s="183"/>
      <c r="BW15" s="183"/>
      <c r="BX15" s="183"/>
      <c r="BY15" s="183"/>
      <c r="BZ15" s="183"/>
      <c r="CA15" s="183"/>
      <c r="CB15" s="183"/>
      <c r="CC15" s="184"/>
      <c r="CD15" s="182" t="s">
        <v>60</v>
      </c>
      <c r="CE15" s="183"/>
      <c r="CF15" s="184"/>
      <c r="CG15" s="182" t="s">
        <v>61</v>
      </c>
      <c r="CH15" s="183"/>
      <c r="CI15" s="184"/>
      <c r="CJ15" s="182" t="s">
        <v>62</v>
      </c>
      <c r="CK15" s="183"/>
      <c r="CL15" s="184"/>
      <c r="CM15" s="182" t="s">
        <v>63</v>
      </c>
      <c r="CN15" s="183"/>
      <c r="CO15" s="184"/>
      <c r="CP15" s="141"/>
    </row>
    <row r="16" spans="1:99" ht="14.25" customHeight="1" x14ac:dyDescent="0.25">
      <c r="A16" s="287"/>
      <c r="B16" s="274"/>
      <c r="C16" s="210"/>
      <c r="D16" s="210"/>
      <c r="E16" s="210"/>
      <c r="F16" s="210"/>
      <c r="G16" s="210"/>
      <c r="H16" s="210"/>
      <c r="I16" s="210"/>
      <c r="J16" s="210"/>
      <c r="K16" s="210"/>
      <c r="L16" s="210"/>
      <c r="M16" s="210"/>
      <c r="N16" s="210"/>
      <c r="O16" s="210"/>
      <c r="P16" s="210"/>
      <c r="Q16" s="210"/>
      <c r="R16" s="188"/>
      <c r="S16" s="189"/>
      <c r="T16" s="189"/>
      <c r="U16" s="189"/>
      <c r="V16" s="189"/>
      <c r="W16" s="189"/>
      <c r="X16" s="189"/>
      <c r="Y16" s="189"/>
      <c r="Z16" s="188"/>
      <c r="AA16" s="189"/>
      <c r="AB16" s="189"/>
      <c r="AC16" s="189"/>
      <c r="AD16" s="189"/>
      <c r="AE16" s="189"/>
      <c r="AF16" s="189"/>
      <c r="AG16" s="189"/>
      <c r="AH16" s="185"/>
      <c r="AI16" s="186"/>
      <c r="AJ16" s="187"/>
      <c r="AK16" s="182" t="s">
        <v>64</v>
      </c>
      <c r="AL16" s="184"/>
      <c r="AM16" s="182" t="s">
        <v>65</v>
      </c>
      <c r="AN16" s="184"/>
      <c r="AO16" s="185"/>
      <c r="AP16" s="293"/>
      <c r="AQ16" s="185"/>
      <c r="AR16" s="186"/>
      <c r="AS16" s="186"/>
      <c r="AT16" s="187"/>
      <c r="AU16" s="269"/>
      <c r="AV16" s="273"/>
      <c r="AW16" s="273"/>
      <c r="AX16" s="273"/>
      <c r="AY16" s="273"/>
      <c r="AZ16" s="274"/>
      <c r="BA16" s="188"/>
      <c r="BB16" s="189"/>
      <c r="BC16" s="190"/>
      <c r="BD16" s="185"/>
      <c r="BE16" s="186"/>
      <c r="BF16" s="186"/>
      <c r="BG16" s="186"/>
      <c r="BH16" s="186"/>
      <c r="BI16" s="186"/>
      <c r="BJ16" s="186"/>
      <c r="BK16" s="186"/>
      <c r="BL16" s="186"/>
      <c r="BM16" s="186"/>
      <c r="BN16" s="186"/>
      <c r="BO16" s="187"/>
      <c r="BP16" s="188"/>
      <c r="BQ16" s="189"/>
      <c r="BR16" s="189"/>
      <c r="BS16" s="190"/>
      <c r="BT16" s="185"/>
      <c r="BU16" s="186"/>
      <c r="BV16" s="186"/>
      <c r="BW16" s="186"/>
      <c r="BX16" s="186"/>
      <c r="BY16" s="186"/>
      <c r="BZ16" s="186"/>
      <c r="CA16" s="186"/>
      <c r="CB16" s="186"/>
      <c r="CC16" s="187"/>
      <c r="CD16" s="185"/>
      <c r="CE16" s="186"/>
      <c r="CF16" s="187"/>
      <c r="CG16" s="185"/>
      <c r="CH16" s="186"/>
      <c r="CI16" s="187"/>
      <c r="CJ16" s="185"/>
      <c r="CK16" s="186"/>
      <c r="CL16" s="187"/>
      <c r="CM16" s="185"/>
      <c r="CN16" s="186"/>
      <c r="CO16" s="187"/>
    </row>
    <row r="17" spans="1:93" ht="26.25" customHeight="1" x14ac:dyDescent="0.25">
      <c r="A17" s="287"/>
      <c r="B17" s="274"/>
      <c r="C17" s="210"/>
      <c r="D17" s="210"/>
      <c r="E17" s="210"/>
      <c r="F17" s="210"/>
      <c r="G17" s="210"/>
      <c r="H17" s="210"/>
      <c r="I17" s="210"/>
      <c r="J17" s="210"/>
      <c r="K17" s="210"/>
      <c r="L17" s="210"/>
      <c r="M17" s="210"/>
      <c r="N17" s="210"/>
      <c r="O17" s="210"/>
      <c r="P17" s="210"/>
      <c r="Q17" s="210"/>
      <c r="R17" s="182" t="s">
        <v>66</v>
      </c>
      <c r="S17" s="183"/>
      <c r="T17" s="183"/>
      <c r="U17" s="184"/>
      <c r="V17" s="182" t="s">
        <v>67</v>
      </c>
      <c r="W17" s="183"/>
      <c r="X17" s="183"/>
      <c r="Y17" s="183"/>
      <c r="Z17" s="182" t="s">
        <v>66</v>
      </c>
      <c r="AA17" s="183"/>
      <c r="AB17" s="183"/>
      <c r="AC17" s="184"/>
      <c r="AD17" s="182" t="s">
        <v>67</v>
      </c>
      <c r="AE17" s="183"/>
      <c r="AF17" s="183"/>
      <c r="AG17" s="183"/>
      <c r="AH17" s="185"/>
      <c r="AI17" s="186"/>
      <c r="AJ17" s="187"/>
      <c r="AK17" s="185"/>
      <c r="AL17" s="187"/>
      <c r="AM17" s="185"/>
      <c r="AN17" s="187"/>
      <c r="AO17" s="185"/>
      <c r="AP17" s="293"/>
      <c r="AQ17" s="185"/>
      <c r="AR17" s="186"/>
      <c r="AS17" s="186"/>
      <c r="AT17" s="187"/>
      <c r="AU17" s="269"/>
      <c r="AV17" s="273"/>
      <c r="AW17" s="273"/>
      <c r="AX17" s="273"/>
      <c r="AY17" s="273"/>
      <c r="AZ17" s="274"/>
      <c r="BA17" s="235" t="s">
        <v>68</v>
      </c>
      <c r="BB17" s="235" t="s">
        <v>69</v>
      </c>
      <c r="BC17" s="235" t="s">
        <v>70</v>
      </c>
      <c r="BD17" s="185"/>
      <c r="BE17" s="186"/>
      <c r="BF17" s="186"/>
      <c r="BG17" s="186"/>
      <c r="BH17" s="186"/>
      <c r="BI17" s="186"/>
      <c r="BJ17" s="186"/>
      <c r="BK17" s="186"/>
      <c r="BL17" s="186"/>
      <c r="BM17" s="186"/>
      <c r="BN17" s="186"/>
      <c r="BO17" s="187"/>
      <c r="BP17" s="249" t="s">
        <v>71</v>
      </c>
      <c r="BQ17" s="249" t="s">
        <v>72</v>
      </c>
      <c r="BR17" s="249" t="s">
        <v>73</v>
      </c>
      <c r="BS17" s="249" t="s">
        <v>74</v>
      </c>
      <c r="BT17" s="185"/>
      <c r="BU17" s="186"/>
      <c r="BV17" s="186"/>
      <c r="BW17" s="186"/>
      <c r="BX17" s="186"/>
      <c r="BY17" s="186"/>
      <c r="BZ17" s="186"/>
      <c r="CA17" s="186"/>
      <c r="CB17" s="186"/>
      <c r="CC17" s="187"/>
      <c r="CD17" s="185"/>
      <c r="CE17" s="186"/>
      <c r="CF17" s="187"/>
      <c r="CG17" s="185"/>
      <c r="CH17" s="186"/>
      <c r="CI17" s="187"/>
      <c r="CJ17" s="185"/>
      <c r="CK17" s="186"/>
      <c r="CL17" s="187"/>
      <c r="CM17" s="185"/>
      <c r="CN17" s="186"/>
      <c r="CO17" s="187"/>
    </row>
    <row r="18" spans="1:93" ht="20.25" customHeight="1" x14ac:dyDescent="0.25">
      <c r="A18" s="287"/>
      <c r="B18" s="274"/>
      <c r="C18" s="210"/>
      <c r="D18" s="210"/>
      <c r="E18" s="210"/>
      <c r="F18" s="210"/>
      <c r="G18" s="210"/>
      <c r="H18" s="210"/>
      <c r="I18" s="210"/>
      <c r="J18" s="210"/>
      <c r="K18" s="210"/>
      <c r="L18" s="210"/>
      <c r="M18" s="210"/>
      <c r="N18" s="210"/>
      <c r="O18" s="210"/>
      <c r="P18" s="210"/>
      <c r="Q18" s="210"/>
      <c r="R18" s="188"/>
      <c r="S18" s="189"/>
      <c r="T18" s="189"/>
      <c r="U18" s="190"/>
      <c r="V18" s="188"/>
      <c r="W18" s="189"/>
      <c r="X18" s="189"/>
      <c r="Y18" s="189"/>
      <c r="Z18" s="188"/>
      <c r="AA18" s="189"/>
      <c r="AB18" s="189"/>
      <c r="AC18" s="190"/>
      <c r="AD18" s="188"/>
      <c r="AE18" s="189"/>
      <c r="AF18" s="189"/>
      <c r="AG18" s="189"/>
      <c r="AH18" s="185"/>
      <c r="AI18" s="186"/>
      <c r="AJ18" s="187"/>
      <c r="AK18" s="185"/>
      <c r="AL18" s="187"/>
      <c r="AM18" s="185"/>
      <c r="AN18" s="187"/>
      <c r="AO18" s="185"/>
      <c r="AP18" s="293"/>
      <c r="AQ18" s="185"/>
      <c r="AR18" s="186"/>
      <c r="AS18" s="186"/>
      <c r="AT18" s="187"/>
      <c r="AU18" s="269"/>
      <c r="AV18" s="273"/>
      <c r="AW18" s="273"/>
      <c r="AX18" s="273"/>
      <c r="AY18" s="273"/>
      <c r="AZ18" s="274"/>
      <c r="BA18" s="236"/>
      <c r="BB18" s="236"/>
      <c r="BC18" s="236"/>
      <c r="BD18" s="185"/>
      <c r="BE18" s="186"/>
      <c r="BF18" s="186"/>
      <c r="BG18" s="186"/>
      <c r="BH18" s="186"/>
      <c r="BI18" s="186"/>
      <c r="BJ18" s="186"/>
      <c r="BK18" s="186"/>
      <c r="BL18" s="186"/>
      <c r="BM18" s="186"/>
      <c r="BN18" s="186"/>
      <c r="BO18" s="187"/>
      <c r="BP18" s="250"/>
      <c r="BQ18" s="250"/>
      <c r="BR18" s="250"/>
      <c r="BS18" s="250"/>
      <c r="BT18" s="185"/>
      <c r="BU18" s="186"/>
      <c r="BV18" s="186"/>
      <c r="BW18" s="186"/>
      <c r="BX18" s="186"/>
      <c r="BY18" s="186"/>
      <c r="BZ18" s="186"/>
      <c r="CA18" s="186"/>
      <c r="CB18" s="186"/>
      <c r="CC18" s="187"/>
      <c r="CD18" s="185"/>
      <c r="CE18" s="186"/>
      <c r="CF18" s="187"/>
      <c r="CG18" s="185"/>
      <c r="CH18" s="186"/>
      <c r="CI18" s="187"/>
      <c r="CJ18" s="185"/>
      <c r="CK18" s="186"/>
      <c r="CL18" s="187"/>
      <c r="CM18" s="185"/>
      <c r="CN18" s="186"/>
      <c r="CO18" s="187"/>
    </row>
    <row r="19" spans="1:93" ht="25.5" customHeight="1" x14ac:dyDescent="0.25">
      <c r="A19" s="287"/>
      <c r="B19" s="274"/>
      <c r="C19" s="210"/>
      <c r="D19" s="210"/>
      <c r="E19" s="210"/>
      <c r="F19" s="210"/>
      <c r="G19" s="210"/>
      <c r="H19" s="210"/>
      <c r="I19" s="210"/>
      <c r="J19" s="210"/>
      <c r="K19" s="210"/>
      <c r="L19" s="210"/>
      <c r="M19" s="210"/>
      <c r="N19" s="210"/>
      <c r="O19" s="210"/>
      <c r="P19" s="210"/>
      <c r="Q19" s="210"/>
      <c r="R19" s="182" t="s">
        <v>75</v>
      </c>
      <c r="S19" s="183"/>
      <c r="T19" s="183"/>
      <c r="U19" s="184"/>
      <c r="V19" s="182" t="s">
        <v>75</v>
      </c>
      <c r="W19" s="183"/>
      <c r="X19" s="183"/>
      <c r="Y19" s="184"/>
      <c r="Z19" s="182" t="s">
        <v>75</v>
      </c>
      <c r="AA19" s="183"/>
      <c r="AB19" s="183"/>
      <c r="AC19" s="184"/>
      <c r="AD19" s="182" t="s">
        <v>75</v>
      </c>
      <c r="AE19" s="183"/>
      <c r="AF19" s="183"/>
      <c r="AG19" s="183"/>
      <c r="AH19" s="185"/>
      <c r="AI19" s="186"/>
      <c r="AJ19" s="187"/>
      <c r="AK19" s="185"/>
      <c r="AL19" s="187"/>
      <c r="AM19" s="185"/>
      <c r="AN19" s="187"/>
      <c r="AO19" s="185"/>
      <c r="AP19" s="293"/>
      <c r="AQ19" s="185"/>
      <c r="AR19" s="186"/>
      <c r="AS19" s="186"/>
      <c r="AT19" s="187"/>
      <c r="AU19" s="269"/>
      <c r="AV19" s="273"/>
      <c r="AW19" s="273"/>
      <c r="AX19" s="273"/>
      <c r="AY19" s="273"/>
      <c r="AZ19" s="274"/>
      <c r="BA19" s="236"/>
      <c r="BB19" s="236"/>
      <c r="BC19" s="236"/>
      <c r="BD19" s="185"/>
      <c r="BE19" s="186"/>
      <c r="BF19" s="186"/>
      <c r="BG19" s="186"/>
      <c r="BH19" s="186"/>
      <c r="BI19" s="186"/>
      <c r="BJ19" s="186"/>
      <c r="BK19" s="186"/>
      <c r="BL19" s="186"/>
      <c r="BM19" s="186"/>
      <c r="BN19" s="186"/>
      <c r="BO19" s="187"/>
      <c r="BP19" s="250"/>
      <c r="BQ19" s="250"/>
      <c r="BR19" s="250"/>
      <c r="BS19" s="250"/>
      <c r="BT19" s="185"/>
      <c r="BU19" s="186"/>
      <c r="BV19" s="186"/>
      <c r="BW19" s="186"/>
      <c r="BX19" s="186"/>
      <c r="BY19" s="186"/>
      <c r="BZ19" s="186"/>
      <c r="CA19" s="186"/>
      <c r="CB19" s="186"/>
      <c r="CC19" s="187"/>
      <c r="CD19" s="185"/>
      <c r="CE19" s="186"/>
      <c r="CF19" s="187"/>
      <c r="CG19" s="185"/>
      <c r="CH19" s="186"/>
      <c r="CI19" s="187"/>
      <c r="CJ19" s="185"/>
      <c r="CK19" s="186"/>
      <c r="CL19" s="187"/>
      <c r="CM19" s="185"/>
      <c r="CN19" s="186"/>
      <c r="CO19" s="187"/>
    </row>
    <row r="20" spans="1:93" ht="25.5" customHeight="1" x14ac:dyDescent="0.25">
      <c r="A20" s="288"/>
      <c r="B20" s="276"/>
      <c r="C20" s="211"/>
      <c r="D20" s="211"/>
      <c r="E20" s="211"/>
      <c r="F20" s="211"/>
      <c r="G20" s="211"/>
      <c r="H20" s="211"/>
      <c r="I20" s="211"/>
      <c r="J20" s="211"/>
      <c r="K20" s="211"/>
      <c r="L20" s="211"/>
      <c r="M20" s="211"/>
      <c r="N20" s="211"/>
      <c r="O20" s="211"/>
      <c r="P20" s="211"/>
      <c r="Q20" s="211"/>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88"/>
      <c r="AI20" s="189"/>
      <c r="AJ20" s="190"/>
      <c r="AK20" s="188"/>
      <c r="AL20" s="190"/>
      <c r="AM20" s="188"/>
      <c r="AN20" s="190"/>
      <c r="AO20" s="188"/>
      <c r="AP20" s="293"/>
      <c r="AQ20" s="155" t="s">
        <v>80</v>
      </c>
      <c r="AR20" s="156" t="s">
        <v>81</v>
      </c>
      <c r="AS20" s="156" t="s">
        <v>82</v>
      </c>
      <c r="AT20" s="156" t="s">
        <v>83</v>
      </c>
      <c r="AU20" s="270"/>
      <c r="AV20" s="275"/>
      <c r="AW20" s="275"/>
      <c r="AX20" s="275"/>
      <c r="AY20" s="275"/>
      <c r="AZ20" s="276"/>
      <c r="BA20" s="237"/>
      <c r="BB20" s="237"/>
      <c r="BC20" s="237"/>
      <c r="BD20" s="188"/>
      <c r="BE20" s="189"/>
      <c r="BF20" s="189"/>
      <c r="BG20" s="189"/>
      <c r="BH20" s="189"/>
      <c r="BI20" s="189"/>
      <c r="BJ20" s="189"/>
      <c r="BK20" s="189"/>
      <c r="BL20" s="189"/>
      <c r="BM20" s="189"/>
      <c r="BN20" s="189"/>
      <c r="BO20" s="190"/>
      <c r="BP20" s="251"/>
      <c r="BQ20" s="251"/>
      <c r="BR20" s="251"/>
      <c r="BS20" s="251"/>
      <c r="BT20" s="188"/>
      <c r="BU20" s="189"/>
      <c r="BV20" s="189"/>
      <c r="BW20" s="189"/>
      <c r="BX20" s="189"/>
      <c r="BY20" s="189"/>
      <c r="BZ20" s="189"/>
      <c r="CA20" s="189"/>
      <c r="CB20" s="189"/>
      <c r="CC20" s="190"/>
      <c r="CD20" s="188"/>
      <c r="CE20" s="189"/>
      <c r="CF20" s="190"/>
      <c r="CG20" s="188"/>
      <c r="CH20" s="189"/>
      <c r="CI20" s="190"/>
      <c r="CJ20" s="188"/>
      <c r="CK20" s="189"/>
      <c r="CL20" s="190"/>
      <c r="CM20" s="188"/>
      <c r="CN20" s="189"/>
      <c r="CO20" s="190"/>
    </row>
    <row r="21" spans="1:93" s="161" customFormat="1" ht="24.95" customHeight="1" x14ac:dyDescent="0.25">
      <c r="A21" s="290">
        <v>1</v>
      </c>
      <c r="B21" s="291"/>
      <c r="C21" s="212">
        <v>14</v>
      </c>
      <c r="D21" s="212"/>
      <c r="E21" s="212"/>
      <c r="F21" s="212">
        <v>0</v>
      </c>
      <c r="G21" s="212"/>
      <c r="H21" s="212"/>
      <c r="I21" s="212">
        <v>0</v>
      </c>
      <c r="J21" s="212"/>
      <c r="K21" s="212"/>
      <c r="L21" s="208">
        <v>0</v>
      </c>
      <c r="M21" s="208"/>
      <c r="N21" s="208"/>
      <c r="O21" s="208"/>
      <c r="P21" s="208"/>
      <c r="Q21" s="208"/>
      <c r="R21" s="157"/>
      <c r="S21" s="157"/>
      <c r="T21" s="157"/>
      <c r="U21" s="157"/>
      <c r="V21" s="157"/>
      <c r="W21" s="157"/>
      <c r="X21" s="157"/>
      <c r="Y21" s="157"/>
      <c r="Z21" s="157"/>
      <c r="AA21" s="157"/>
      <c r="AB21" s="157"/>
      <c r="AC21" s="157"/>
      <c r="AD21" s="157"/>
      <c r="AE21" s="157"/>
      <c r="AF21" s="157"/>
      <c r="AG21" s="157"/>
      <c r="AH21" s="261">
        <f>C21+F21+I21+L21+O21-Z21-AA21-AB21-AC21-AD21-AE21-AF21-AG21</f>
        <v>14</v>
      </c>
      <c r="AI21" s="261"/>
      <c r="AJ21" s="261"/>
      <c r="AK21" s="221"/>
      <c r="AL21" s="222"/>
      <c r="AM21" s="221">
        <v>1</v>
      </c>
      <c r="AN21" s="222"/>
      <c r="AO21" s="158">
        <v>3</v>
      </c>
      <c r="AP21" s="162">
        <f>AO21*0.02</f>
        <v>0.06</v>
      </c>
      <c r="AQ21" s="159"/>
      <c r="AR21" s="159"/>
      <c r="AS21" s="159"/>
      <c r="AT21" s="159"/>
      <c r="AU21" s="160" t="s">
        <v>84</v>
      </c>
      <c r="AV21" s="277" t="str">
        <f>VLOOKUP(AU21,NomSerie!$D$2:$E$24,2,0)</f>
        <v>TECNOLOGÍAS Y SERVICIOS DE LA INFORMACIÓN</v>
      </c>
      <c r="AW21" s="277"/>
      <c r="AX21" s="277"/>
      <c r="AY21" s="277"/>
      <c r="AZ21" s="277"/>
      <c r="BA21" s="262" t="s">
        <v>85</v>
      </c>
      <c r="BB21" s="263"/>
      <c r="BC21" s="264"/>
      <c r="BD21" s="265" t="str">
        <f>VLOOKUP(BA21,NomSerie!$G$29:$H$222,2,0)</f>
        <v xml:space="preserve">SOPORTE A LOS SERVICIOS DE LA OPERACIÓN LOCAL </v>
      </c>
      <c r="BE21" s="266"/>
      <c r="BF21" s="266"/>
      <c r="BG21" s="266"/>
      <c r="BH21" s="266"/>
      <c r="BI21" s="266"/>
      <c r="BJ21" s="266"/>
      <c r="BK21" s="266"/>
      <c r="BL21" s="266"/>
      <c r="BM21" s="266"/>
      <c r="BN21" s="266"/>
      <c r="BO21" s="267"/>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78" t="s">
        <v>86</v>
      </c>
      <c r="BU21" s="279"/>
      <c r="BV21" s="279"/>
      <c r="BW21" s="279"/>
      <c r="BX21" s="279"/>
      <c r="BY21" s="279"/>
      <c r="BZ21" s="279"/>
      <c r="CA21" s="279"/>
      <c r="CB21" s="279"/>
      <c r="CC21" s="280"/>
      <c r="CD21" s="191"/>
      <c r="CE21" s="192"/>
      <c r="CF21" s="193"/>
      <c r="CG21" s="191"/>
      <c r="CH21" s="192"/>
      <c r="CI21" s="193"/>
      <c r="CJ21" s="191"/>
      <c r="CK21" s="192"/>
      <c r="CL21" s="193"/>
      <c r="CM21" s="191"/>
      <c r="CN21" s="192"/>
      <c r="CO21" s="193"/>
    </row>
    <row r="22" spans="1:93" ht="24.75" customHeight="1" x14ac:dyDescent="0.25">
      <c r="A22" s="271" t="s">
        <v>87</v>
      </c>
      <c r="B22" s="271"/>
      <c r="C22" s="282">
        <f>SUM(C21:E21)</f>
        <v>14</v>
      </c>
      <c r="D22" s="282"/>
      <c r="E22" s="282"/>
      <c r="F22" s="282">
        <f>SUM(F21:H21)</f>
        <v>0</v>
      </c>
      <c r="G22" s="282"/>
      <c r="H22" s="282"/>
      <c r="I22" s="282">
        <f>SUM(I21:K21)</f>
        <v>0</v>
      </c>
      <c r="J22" s="282"/>
      <c r="K22" s="282"/>
      <c r="L22" s="282">
        <f>SUM(L21:N21)</f>
        <v>0</v>
      </c>
      <c r="M22" s="282"/>
      <c r="N22" s="282"/>
      <c r="O22" s="282">
        <f>SUM(O21:Q21)</f>
        <v>0</v>
      </c>
      <c r="P22" s="282"/>
      <c r="Q22" s="282"/>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82">
        <f>SUM(AH21:AJ21)</f>
        <v>14</v>
      </c>
      <c r="AI22" s="282"/>
      <c r="AJ22" s="282"/>
      <c r="AK22" s="283">
        <f>SUM(AK21:AL21)</f>
        <v>0</v>
      </c>
      <c r="AL22" s="284"/>
      <c r="AM22" s="283">
        <f>SUM(AM21:AN21)</f>
        <v>1</v>
      </c>
      <c r="AN22" s="284"/>
      <c r="AO22" s="76">
        <f t="shared" ref="AO22:AT22" si="1">SUM(AO21:AO21)</f>
        <v>3</v>
      </c>
      <c r="AP22" s="142">
        <f t="shared" si="1"/>
        <v>0.06</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256" t="s">
        <v>88</v>
      </c>
      <c r="L30" s="256"/>
      <c r="M30" s="256"/>
      <c r="N30" s="256"/>
      <c r="O30" s="256"/>
      <c r="P30" s="256"/>
      <c r="Q30" s="256"/>
      <c r="R30" s="256"/>
      <c r="S30" s="172"/>
      <c r="T30" s="172"/>
      <c r="U30" s="172"/>
      <c r="V30" s="172"/>
      <c r="W30" s="172"/>
      <c r="X30" s="172"/>
      <c r="Y30" s="172"/>
      <c r="Z30" s="172"/>
      <c r="AA30" s="172"/>
      <c r="AB30" s="172"/>
      <c r="AC30" s="172"/>
      <c r="BQ30" s="256" t="s">
        <v>89</v>
      </c>
      <c r="BR30" s="256"/>
      <c r="BS30" s="256"/>
      <c r="BT30" s="256"/>
      <c r="BU30" s="256"/>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281" t="s">
        <v>90</v>
      </c>
      <c r="I33" s="281"/>
      <c r="J33" s="281"/>
      <c r="K33" s="281"/>
      <c r="L33" s="281"/>
      <c r="M33" s="281"/>
      <c r="N33" s="281"/>
      <c r="O33" s="281"/>
      <c r="P33" s="281"/>
      <c r="Q33" s="281"/>
      <c r="R33" s="281"/>
      <c r="S33" s="281"/>
      <c r="T33" s="281"/>
      <c r="U33" s="281"/>
      <c r="V33" s="175"/>
      <c r="W33" s="175"/>
      <c r="X33" s="175"/>
      <c r="Y33" s="175"/>
      <c r="Z33" s="175"/>
      <c r="AA33" s="172"/>
      <c r="AB33" s="172"/>
      <c r="AC33" s="172"/>
      <c r="BK33" s="281" t="s">
        <v>91</v>
      </c>
      <c r="BL33" s="281"/>
      <c r="BM33" s="281"/>
      <c r="BN33" s="281"/>
      <c r="BO33" s="281"/>
      <c r="BP33" s="281"/>
      <c r="BQ33" s="281"/>
      <c r="BR33" s="281"/>
      <c r="BS33" s="281"/>
      <c r="BT33" s="281"/>
      <c r="BU33" s="281"/>
      <c r="BV33" s="281"/>
      <c r="BW33" s="281"/>
      <c r="BX33" s="281"/>
      <c r="BY33" s="281"/>
      <c r="BZ33" s="281"/>
      <c r="CA33" s="281"/>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256"/>
      <c r="CL34" s="257"/>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289" t="s">
        <v>5988</v>
      </c>
      <c r="I36" s="289"/>
      <c r="J36" s="289"/>
      <c r="K36" s="289"/>
      <c r="L36" s="289"/>
      <c r="M36" s="289"/>
      <c r="N36" s="289"/>
      <c r="O36" s="289"/>
      <c r="P36" s="289"/>
      <c r="Q36" s="289"/>
      <c r="R36" s="289"/>
      <c r="S36" s="289"/>
      <c r="T36" s="289"/>
      <c r="U36" s="289"/>
      <c r="V36" s="172"/>
      <c r="W36" s="172"/>
      <c r="X36" s="172"/>
      <c r="Y36" s="172"/>
      <c r="Z36" s="172"/>
      <c r="AA36" s="172"/>
      <c r="AB36" s="172"/>
      <c r="AC36" s="172"/>
      <c r="BK36" s="289" t="s">
        <v>21</v>
      </c>
      <c r="BL36" s="289"/>
      <c r="BM36" s="289"/>
      <c r="BN36" s="289"/>
      <c r="BO36" s="289"/>
      <c r="BP36" s="289"/>
      <c r="BQ36" s="289"/>
      <c r="BR36" s="289"/>
      <c r="BS36" s="289"/>
      <c r="BT36" s="289"/>
      <c r="BU36" s="289"/>
      <c r="BV36" s="289"/>
      <c r="BW36" s="289"/>
      <c r="BX36" s="289"/>
      <c r="BY36" s="289"/>
      <c r="BZ36" s="289"/>
      <c r="CA36" s="289"/>
    </row>
    <row r="37" spans="1:90" s="173" customFormat="1" ht="14.25" customHeight="1" x14ac:dyDescent="0.25">
      <c r="A37" s="172"/>
      <c r="B37" s="172"/>
      <c r="C37" s="172"/>
      <c r="D37" s="172"/>
      <c r="E37" s="172"/>
      <c r="F37" s="172"/>
      <c r="G37" s="172"/>
      <c r="H37" s="281" t="s">
        <v>5989</v>
      </c>
      <c r="I37" s="281"/>
      <c r="J37" s="281"/>
      <c r="K37" s="281"/>
      <c r="L37" s="281"/>
      <c r="M37" s="281"/>
      <c r="N37" s="281"/>
      <c r="O37" s="281"/>
      <c r="P37" s="281"/>
      <c r="Q37" s="281"/>
      <c r="R37" s="281"/>
      <c r="S37" s="281"/>
      <c r="T37" s="281"/>
      <c r="U37" s="281"/>
      <c r="V37" s="172"/>
      <c r="W37" s="172"/>
      <c r="X37" s="172"/>
      <c r="Y37" s="172"/>
      <c r="Z37" s="172"/>
      <c r="AA37" s="172"/>
      <c r="AB37" s="172"/>
      <c r="AC37" s="172"/>
      <c r="BK37" s="281" t="s">
        <v>5990</v>
      </c>
      <c r="BL37" s="281"/>
      <c r="BM37" s="281"/>
      <c r="BN37" s="281"/>
      <c r="BO37" s="281"/>
      <c r="BP37" s="281"/>
      <c r="BQ37" s="281"/>
      <c r="BR37" s="281"/>
      <c r="BS37" s="281"/>
      <c r="BT37" s="281"/>
      <c r="BU37" s="281"/>
      <c r="BV37" s="281"/>
      <c r="BW37" s="281"/>
      <c r="BX37" s="281"/>
      <c r="BY37" s="281"/>
      <c r="BZ37" s="281"/>
      <c r="CA37" s="281"/>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x14ac:dyDescent="0.25">
      <c r="AB41" s="2"/>
      <c r="AC41" s="2"/>
    </row>
  </sheetData>
  <sheetProtection algorithmName="SHA-512" hashValue="c02efEqdXlvsaRCyqv9/V4IPNXI41AzQhztfQE+SW8JGJ36thZ3dGHT3mU/12JLqzhi80yMqI7M2xrECZGwxEg==" saltValue="lCorZkd9OWC488LGSEoRc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4:CO14"/>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AD19:AG19"/>
    <mergeCell ref="C14:E14"/>
    <mergeCell ref="C15:E20"/>
    <mergeCell ref="R15:Y16"/>
    <mergeCell ref="AO15:AO20"/>
    <mergeCell ref="AP15:AP20"/>
    <mergeCell ref="BK37:CA37"/>
    <mergeCell ref="H37:U37"/>
    <mergeCell ref="A22:B22"/>
    <mergeCell ref="C22:E22"/>
    <mergeCell ref="F22:H22"/>
    <mergeCell ref="I22:K22"/>
    <mergeCell ref="L22:N22"/>
    <mergeCell ref="O22:Q22"/>
    <mergeCell ref="AH22:AJ22"/>
    <mergeCell ref="AK22:AL22"/>
    <mergeCell ref="AM22:AN22"/>
    <mergeCell ref="K30:R30"/>
    <mergeCell ref="R19:U19"/>
    <mergeCell ref="AQ14:AT14"/>
    <mergeCell ref="CK34:CL34"/>
    <mergeCell ref="AK15:AN15"/>
    <mergeCell ref="AH21:AJ21"/>
    <mergeCell ref="BA15:BC16"/>
    <mergeCell ref="BB17:BB20"/>
    <mergeCell ref="BA21:BC21"/>
    <mergeCell ref="BD21:BO21"/>
    <mergeCell ref="CJ14:CL14"/>
    <mergeCell ref="CG14:CI14"/>
    <mergeCell ref="AU15:AU20"/>
    <mergeCell ref="AV15:AZ20"/>
    <mergeCell ref="AV21:AZ21"/>
    <mergeCell ref="BT15:CC20"/>
    <mergeCell ref="BT21:CC21"/>
    <mergeCell ref="CD21:CF21"/>
    <mergeCell ref="AQ15:AT19"/>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AK16:AL20"/>
    <mergeCell ref="AM16:AN20"/>
    <mergeCell ref="BP17:BP20"/>
    <mergeCell ref="BQ17:BQ20"/>
    <mergeCell ref="BR17:BR20"/>
    <mergeCell ref="CD14:CF14"/>
    <mergeCell ref="BT14:CC14"/>
    <mergeCell ref="BV13:BY13"/>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M15:CO20"/>
    <mergeCell ref="CM21:CO21"/>
    <mergeCell ref="CJ15:CL20"/>
    <mergeCell ref="CJ21:CL21"/>
    <mergeCell ref="CG15:CI20"/>
    <mergeCell ref="CG21:CI21"/>
    <mergeCell ref="A12:L12"/>
    <mergeCell ref="A13:L13"/>
    <mergeCell ref="I6:N6"/>
    <mergeCell ref="I7:N7"/>
    <mergeCell ref="A6:G6"/>
    <mergeCell ref="A7:G7"/>
    <mergeCell ref="L21:N21"/>
    <mergeCell ref="O21:Q21"/>
    <mergeCell ref="L15:N20"/>
    <mergeCell ref="C21:E21"/>
    <mergeCell ref="F21:H21"/>
    <mergeCell ref="AB13:AG13"/>
    <mergeCell ref="BM13:BQ13"/>
    <mergeCell ref="BR13:BU13"/>
    <mergeCell ref="AH13:BL13"/>
    <mergeCell ref="CD15:CF20"/>
    <mergeCell ref="AK21:AL21"/>
    <mergeCell ref="AM21:AN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59055118110236227" top="0.35433070866141736" bottom="0.35433070866141736" header="0.31496062992125984" footer="0.31496062992125984"/>
  <pageSetup paperSize="5"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294" t="s">
        <v>92</v>
      </c>
      <c r="B2" s="294"/>
      <c r="C2" s="294"/>
      <c r="D2" s="294"/>
      <c r="E2" s="294"/>
      <c r="F2" s="294"/>
      <c r="G2" s="294"/>
      <c r="H2" s="294"/>
      <c r="I2" s="294"/>
      <c r="J2" s="294"/>
      <c r="K2" s="294"/>
      <c r="L2" s="294"/>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294" t="s">
        <v>93</v>
      </c>
      <c r="B3" s="294"/>
      <c r="C3" s="294"/>
      <c r="D3" s="294"/>
      <c r="E3" s="294"/>
      <c r="F3" s="294"/>
      <c r="G3" s="294"/>
      <c r="H3" s="294"/>
      <c r="I3" s="294"/>
      <c r="J3" s="294"/>
      <c r="K3" s="294"/>
      <c r="L3" s="294"/>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294" t="s">
        <v>94</v>
      </c>
      <c r="B4" s="294"/>
      <c r="C4" s="294"/>
      <c r="D4" s="294"/>
      <c r="E4" s="294"/>
      <c r="F4" s="294"/>
      <c r="G4" s="294"/>
      <c r="H4" s="294"/>
      <c r="I4" s="294"/>
      <c r="J4" s="294"/>
      <c r="K4" s="294"/>
      <c r="L4" s="294"/>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294" t="s">
        <v>95</v>
      </c>
      <c r="B5" s="294"/>
      <c r="C5" s="294"/>
      <c r="D5" s="294"/>
      <c r="E5" s="294"/>
      <c r="F5" s="294"/>
      <c r="G5" s="294"/>
      <c r="H5" s="294"/>
      <c r="I5" s="294"/>
      <c r="J5" s="294"/>
      <c r="K5" s="294"/>
      <c r="L5" s="29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295" t="s">
        <v>96</v>
      </c>
      <c r="B8" s="295"/>
      <c r="C8" s="295"/>
      <c r="D8" s="295"/>
      <c r="E8" s="295"/>
      <c r="F8" s="295"/>
      <c r="G8" s="295"/>
      <c r="H8" s="295"/>
      <c r="I8" s="295"/>
      <c r="J8" s="295"/>
      <c r="K8" s="295"/>
      <c r="L8" s="295"/>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97</v>
      </c>
      <c r="B11" s="316" t="s">
        <v>98</v>
      </c>
      <c r="C11" s="316"/>
      <c r="D11" s="316"/>
      <c r="E11" s="316"/>
      <c r="F11" s="316"/>
      <c r="G11" s="316"/>
      <c r="H11" s="316"/>
      <c r="I11" s="317"/>
      <c r="J11" s="318"/>
      <c r="K11" s="319"/>
      <c r="L11" s="320" t="s">
        <v>99</v>
      </c>
      <c r="M11" s="299" t="s">
        <v>100</v>
      </c>
      <c r="N11" s="300"/>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3" t="s">
        <v>101</v>
      </c>
      <c r="B12" s="299" t="s">
        <v>58</v>
      </c>
      <c r="C12" s="306"/>
      <c r="D12" s="306"/>
      <c r="E12" s="300"/>
      <c r="F12" s="310" t="s">
        <v>102</v>
      </c>
      <c r="G12" s="310"/>
      <c r="H12" s="310"/>
      <c r="I12" s="311" t="s">
        <v>103</v>
      </c>
      <c r="J12" s="312"/>
      <c r="K12" s="313"/>
      <c r="L12" s="320"/>
      <c r="M12" s="301"/>
      <c r="N12" s="302"/>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4"/>
      <c r="B13" s="307"/>
      <c r="C13" s="308"/>
      <c r="D13" s="308"/>
      <c r="E13" s="309"/>
      <c r="F13" s="311" t="s">
        <v>104</v>
      </c>
      <c r="G13" s="313"/>
      <c r="H13" s="314" t="s">
        <v>105</v>
      </c>
      <c r="I13" s="314" t="s">
        <v>106</v>
      </c>
      <c r="J13" s="314" t="s">
        <v>107</v>
      </c>
      <c r="K13" s="314" t="s">
        <v>108</v>
      </c>
      <c r="L13" s="320"/>
      <c r="M13" s="297"/>
      <c r="N13" s="298"/>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5"/>
      <c r="B14" s="85" t="s">
        <v>109</v>
      </c>
      <c r="C14" s="85" t="s">
        <v>110</v>
      </c>
      <c r="D14" s="85" t="s">
        <v>111</v>
      </c>
      <c r="E14" s="85" t="s">
        <v>112</v>
      </c>
      <c r="F14" s="85" t="s">
        <v>113</v>
      </c>
      <c r="G14" s="85" t="s">
        <v>114</v>
      </c>
      <c r="H14" s="315"/>
      <c r="I14" s="315"/>
      <c r="J14" s="315"/>
      <c r="K14" s="315"/>
      <c r="L14" s="321"/>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137</v>
      </c>
      <c r="B30" s="98" t="s">
        <v>118</v>
      </c>
      <c r="C30" s="98"/>
      <c r="D30" s="98"/>
      <c r="E30" s="98"/>
      <c r="F30" s="98">
        <v>1</v>
      </c>
      <c r="G30" s="98">
        <v>5</v>
      </c>
      <c r="H30" s="98">
        <v>6</v>
      </c>
      <c r="I30" s="100" t="s">
        <v>120</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138</v>
      </c>
      <c r="B31" s="98" t="s">
        <v>118</v>
      </c>
      <c r="C31" s="98"/>
      <c r="D31" s="98"/>
      <c r="E31" s="98"/>
      <c r="F31" s="98">
        <v>2</v>
      </c>
      <c r="G31" s="98">
        <v>3</v>
      </c>
      <c r="H31" s="98">
        <v>5</v>
      </c>
      <c r="I31" s="100" t="s">
        <v>120</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139</v>
      </c>
      <c r="B32" s="98" t="s">
        <v>118</v>
      </c>
      <c r="C32" s="98" t="s">
        <v>119</v>
      </c>
      <c r="D32" s="98" t="s">
        <v>123</v>
      </c>
      <c r="E32" s="98"/>
      <c r="F32" s="98">
        <v>2</v>
      </c>
      <c r="G32" s="98">
        <v>3</v>
      </c>
      <c r="H32" s="98">
        <v>5</v>
      </c>
      <c r="I32" s="100" t="s">
        <v>120</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140</v>
      </c>
      <c r="B33" s="98" t="s">
        <v>118</v>
      </c>
      <c r="C33" s="98" t="s">
        <v>119</v>
      </c>
      <c r="D33" s="98" t="s">
        <v>123</v>
      </c>
      <c r="E33" s="98"/>
      <c r="F33" s="98">
        <v>3</v>
      </c>
      <c r="G33" s="98">
        <v>3</v>
      </c>
      <c r="H33" s="98">
        <v>6</v>
      </c>
      <c r="I33" s="100" t="s">
        <v>120</v>
      </c>
      <c r="J33" s="100"/>
      <c r="K33" s="100"/>
      <c r="L33" s="102"/>
      <c r="M33" s="164"/>
      <c r="N33" s="164"/>
    </row>
    <row r="34" spans="1:14" x14ac:dyDescent="0.2">
      <c r="A34" s="88" t="s">
        <v>141</v>
      </c>
      <c r="B34" s="98" t="s">
        <v>118</v>
      </c>
      <c r="C34" s="98"/>
      <c r="D34" s="98"/>
      <c r="E34" s="98"/>
      <c r="F34" s="98">
        <v>2</v>
      </c>
      <c r="G34" s="98">
        <v>3</v>
      </c>
      <c r="H34" s="98">
        <v>5</v>
      </c>
      <c r="I34" s="100"/>
      <c r="J34" s="100"/>
      <c r="K34" s="100" t="s">
        <v>120</v>
      </c>
      <c r="L34" s="102" t="s">
        <v>126</v>
      </c>
      <c r="M34" s="164"/>
      <c r="N34" s="164"/>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5"/>
      <c r="N35" s="165"/>
    </row>
    <row r="36" spans="1:14" x14ac:dyDescent="0.2">
      <c r="A36" s="88" t="s">
        <v>143</v>
      </c>
      <c r="B36" s="98" t="s">
        <v>118</v>
      </c>
      <c r="C36" s="98"/>
      <c r="D36" s="98"/>
      <c r="E36" s="98"/>
      <c r="F36" s="98">
        <v>2</v>
      </c>
      <c r="G36" s="98">
        <v>1</v>
      </c>
      <c r="H36" s="98">
        <v>3</v>
      </c>
      <c r="I36" s="100" t="s">
        <v>120</v>
      </c>
      <c r="J36" s="100"/>
      <c r="K36" s="100"/>
      <c r="L36" s="109"/>
      <c r="M36" s="164"/>
      <c r="N36" s="164"/>
    </row>
    <row r="37" spans="1:14" x14ac:dyDescent="0.2">
      <c r="A37" s="88" t="s">
        <v>144</v>
      </c>
      <c r="B37" s="98" t="s">
        <v>118</v>
      </c>
      <c r="C37" s="98"/>
      <c r="D37" s="98"/>
      <c r="E37" s="98"/>
      <c r="F37" s="98">
        <v>1</v>
      </c>
      <c r="G37" s="98">
        <v>5</v>
      </c>
      <c r="H37" s="98">
        <v>6</v>
      </c>
      <c r="I37" s="100" t="s">
        <v>120</v>
      </c>
      <c r="J37" s="100"/>
      <c r="K37" s="100"/>
      <c r="L37" s="102"/>
      <c r="M37" s="164"/>
      <c r="N37" s="164"/>
    </row>
    <row r="38" spans="1:14" x14ac:dyDescent="0.2">
      <c r="A38" s="88" t="s">
        <v>145</v>
      </c>
      <c r="B38" s="98" t="s">
        <v>118</v>
      </c>
      <c r="C38" s="98"/>
      <c r="D38" s="98"/>
      <c r="E38" s="98"/>
      <c r="F38" s="98">
        <v>2</v>
      </c>
      <c r="G38" s="98">
        <v>3</v>
      </c>
      <c r="H38" s="98">
        <v>5</v>
      </c>
      <c r="I38" s="100" t="s">
        <v>120</v>
      </c>
      <c r="J38" s="100"/>
      <c r="K38" s="100"/>
      <c r="L38" s="102"/>
      <c r="M38" s="164"/>
      <c r="N38" s="164"/>
    </row>
    <row r="39" spans="1:14" x14ac:dyDescent="0.2">
      <c r="A39" s="88" t="s">
        <v>146</v>
      </c>
      <c r="B39" s="98" t="s">
        <v>118</v>
      </c>
      <c r="C39" s="98"/>
      <c r="D39" s="98"/>
      <c r="E39" s="98"/>
      <c r="F39" s="98">
        <v>2</v>
      </c>
      <c r="G39" s="98">
        <v>3</v>
      </c>
      <c r="H39" s="98">
        <v>5</v>
      </c>
      <c r="I39" s="100" t="s">
        <v>120</v>
      </c>
      <c r="J39" s="100"/>
      <c r="K39" s="100"/>
      <c r="L39" s="102"/>
      <c r="M39" s="164"/>
      <c r="N39" s="164"/>
    </row>
    <row r="40" spans="1:14" x14ac:dyDescent="0.2">
      <c r="A40" s="88" t="s">
        <v>147</v>
      </c>
      <c r="B40" s="98" t="s">
        <v>118</v>
      </c>
      <c r="C40" s="98"/>
      <c r="D40" s="98"/>
      <c r="E40" s="98"/>
      <c r="F40" s="98">
        <v>2</v>
      </c>
      <c r="G40" s="98">
        <v>3</v>
      </c>
      <c r="H40" s="98">
        <v>5</v>
      </c>
      <c r="I40" s="100" t="s">
        <v>120</v>
      </c>
      <c r="J40" s="100"/>
      <c r="K40" s="100"/>
      <c r="L40" s="102"/>
      <c r="M40" s="164"/>
      <c r="N40" s="164"/>
    </row>
    <row r="41" spans="1:14" x14ac:dyDescent="0.2">
      <c r="A41" s="88" t="s">
        <v>148</v>
      </c>
      <c r="B41" s="98" t="s">
        <v>118</v>
      </c>
      <c r="C41" s="98" t="s">
        <v>119</v>
      </c>
      <c r="D41" s="98"/>
      <c r="E41" s="98"/>
      <c r="F41" s="98">
        <v>5</v>
      </c>
      <c r="G41" s="98">
        <v>5</v>
      </c>
      <c r="H41" s="98">
        <v>10</v>
      </c>
      <c r="I41" s="100" t="s">
        <v>120</v>
      </c>
      <c r="J41" s="100"/>
      <c r="K41" s="100"/>
      <c r="L41" s="102"/>
      <c r="M41" s="164"/>
      <c r="N41" s="164"/>
    </row>
    <row r="42" spans="1:14" ht="13.5" customHeight="1" x14ac:dyDescent="0.2">
      <c r="A42" s="88" t="s">
        <v>149</v>
      </c>
      <c r="B42" s="98" t="s">
        <v>118</v>
      </c>
      <c r="C42" s="98"/>
      <c r="D42" s="98"/>
      <c r="E42" s="98"/>
      <c r="F42" s="98">
        <v>3</v>
      </c>
      <c r="G42" s="98">
        <v>3</v>
      </c>
      <c r="H42" s="98">
        <v>6</v>
      </c>
      <c r="I42" s="100" t="s">
        <v>120</v>
      </c>
      <c r="J42" s="100"/>
      <c r="K42" s="100"/>
      <c r="L42" s="102"/>
      <c r="M42" s="164"/>
      <c r="N42" s="164"/>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5"/>
      <c r="N43" s="165"/>
    </row>
    <row r="44" spans="1:14" ht="127.5" x14ac:dyDescent="0.2">
      <c r="A44" s="110" t="s">
        <v>152</v>
      </c>
      <c r="B44" s="105" t="s">
        <v>118</v>
      </c>
      <c r="C44" s="105"/>
      <c r="D44" s="105"/>
      <c r="E44" s="105"/>
      <c r="F44" s="105">
        <v>3</v>
      </c>
      <c r="G44" s="105">
        <v>2</v>
      </c>
      <c r="H44" s="105">
        <v>5</v>
      </c>
      <c r="I44" s="106"/>
      <c r="J44" s="106" t="s">
        <v>120</v>
      </c>
      <c r="K44" s="106"/>
      <c r="L44" s="109" t="s">
        <v>153</v>
      </c>
      <c r="M44" s="164"/>
      <c r="N44" s="164"/>
    </row>
    <row r="45" spans="1:14" x14ac:dyDescent="0.2">
      <c r="A45" s="88" t="s">
        <v>154</v>
      </c>
      <c r="B45" s="98" t="s">
        <v>118</v>
      </c>
      <c r="C45" s="98" t="s">
        <v>119</v>
      </c>
      <c r="D45" s="98"/>
      <c r="E45" s="98"/>
      <c r="F45" s="98">
        <v>5</v>
      </c>
      <c r="G45" s="98">
        <v>25</v>
      </c>
      <c r="H45" s="98">
        <v>30</v>
      </c>
      <c r="I45" s="100" t="s">
        <v>120</v>
      </c>
      <c r="J45" s="100"/>
      <c r="K45" s="112"/>
      <c r="L45" s="113"/>
      <c r="M45" s="164"/>
      <c r="N45" s="164"/>
    </row>
    <row r="46" spans="1:14" x14ac:dyDescent="0.2">
      <c r="A46" s="88" t="s">
        <v>155</v>
      </c>
      <c r="B46" s="98" t="s">
        <v>118</v>
      </c>
      <c r="C46" s="98"/>
      <c r="D46" s="98"/>
      <c r="E46" s="98"/>
      <c r="F46" s="98">
        <v>3</v>
      </c>
      <c r="G46" s="98">
        <v>3</v>
      </c>
      <c r="H46" s="98">
        <v>6</v>
      </c>
      <c r="I46" s="100" t="s">
        <v>120</v>
      </c>
      <c r="J46" s="100"/>
      <c r="K46" s="100"/>
      <c r="L46" s="102"/>
      <c r="M46" s="164"/>
      <c r="N46" s="164"/>
    </row>
    <row r="47" spans="1:14" x14ac:dyDescent="0.2">
      <c r="A47" s="88" t="s">
        <v>156</v>
      </c>
      <c r="B47" s="98" t="s">
        <v>118</v>
      </c>
      <c r="C47" s="98"/>
      <c r="D47" s="98"/>
      <c r="E47" s="98"/>
      <c r="F47" s="98">
        <v>2</v>
      </c>
      <c r="G47" s="98">
        <v>3</v>
      </c>
      <c r="H47" s="98">
        <v>5</v>
      </c>
      <c r="I47" s="100" t="s">
        <v>120</v>
      </c>
      <c r="J47" s="100"/>
      <c r="K47" s="100"/>
      <c r="L47" s="102"/>
      <c r="M47" s="164"/>
      <c r="N47" s="164"/>
    </row>
    <row r="48" spans="1:14" ht="30.75" customHeight="1" x14ac:dyDescent="0.2">
      <c r="A48" s="88" t="s">
        <v>157</v>
      </c>
      <c r="B48" s="98" t="s">
        <v>118</v>
      </c>
      <c r="C48" s="98"/>
      <c r="D48" s="98"/>
      <c r="E48" s="98"/>
      <c r="F48" s="98">
        <v>2</v>
      </c>
      <c r="G48" s="98">
        <v>3</v>
      </c>
      <c r="H48" s="98">
        <v>5</v>
      </c>
      <c r="I48" s="100" t="s">
        <v>120</v>
      </c>
      <c r="J48" s="100"/>
      <c r="K48" s="100"/>
      <c r="L48" s="102"/>
      <c r="M48" s="164"/>
      <c r="N48" s="164"/>
    </row>
    <row r="49" spans="1:14" x14ac:dyDescent="0.2">
      <c r="A49" s="88" t="s">
        <v>158</v>
      </c>
      <c r="B49" s="98" t="s">
        <v>118</v>
      </c>
      <c r="C49" s="98" t="s">
        <v>119</v>
      </c>
      <c r="D49" s="98"/>
      <c r="E49" s="98"/>
      <c r="F49" s="98">
        <v>11</v>
      </c>
      <c r="G49" s="98">
        <v>1</v>
      </c>
      <c r="H49" s="98">
        <v>12</v>
      </c>
      <c r="I49" s="100"/>
      <c r="J49" s="100"/>
      <c r="K49" s="100" t="s">
        <v>120</v>
      </c>
      <c r="L49" s="109" t="s">
        <v>126</v>
      </c>
      <c r="M49" s="164"/>
      <c r="N49" s="164"/>
    </row>
    <row r="50" spans="1:14" x14ac:dyDescent="0.2">
      <c r="A50" s="89" t="s">
        <v>159</v>
      </c>
      <c r="B50" s="98" t="s">
        <v>118</v>
      </c>
      <c r="C50" s="98" t="s">
        <v>119</v>
      </c>
      <c r="D50" s="98" t="s">
        <v>123</v>
      </c>
      <c r="E50" s="98"/>
      <c r="F50" s="98">
        <v>11</v>
      </c>
      <c r="G50" s="98">
        <v>1</v>
      </c>
      <c r="H50" s="98">
        <v>12</v>
      </c>
      <c r="I50" s="100" t="s">
        <v>120</v>
      </c>
      <c r="J50" s="100"/>
      <c r="K50" s="100"/>
      <c r="L50" s="109" t="s">
        <v>126</v>
      </c>
      <c r="M50" s="164"/>
      <c r="N50" s="164"/>
    </row>
    <row r="51" spans="1:14" x14ac:dyDescent="0.2">
      <c r="A51" s="88" t="s">
        <v>160</v>
      </c>
      <c r="B51" s="98" t="s">
        <v>118</v>
      </c>
      <c r="C51" s="98" t="s">
        <v>119</v>
      </c>
      <c r="D51" s="98" t="s">
        <v>123</v>
      </c>
      <c r="E51" s="98"/>
      <c r="F51" s="98">
        <v>3</v>
      </c>
      <c r="G51" s="98">
        <v>9</v>
      </c>
      <c r="H51" s="98">
        <v>12</v>
      </c>
      <c r="I51" s="100" t="s">
        <v>120</v>
      </c>
      <c r="J51" s="100"/>
      <c r="K51" s="100"/>
      <c r="L51" s="102"/>
      <c r="M51" s="164"/>
      <c r="N51" s="164"/>
    </row>
    <row r="52" spans="1:14" x14ac:dyDescent="0.2">
      <c r="A52" s="88" t="s">
        <v>161</v>
      </c>
      <c r="B52" s="98" t="s">
        <v>118</v>
      </c>
      <c r="C52" s="98"/>
      <c r="D52" s="98"/>
      <c r="E52" s="98"/>
      <c r="F52" s="98">
        <v>2</v>
      </c>
      <c r="G52" s="98">
        <v>3</v>
      </c>
      <c r="H52" s="98">
        <v>5</v>
      </c>
      <c r="I52" s="100" t="s">
        <v>120</v>
      </c>
      <c r="J52" s="100"/>
      <c r="K52" s="100"/>
      <c r="L52" s="102"/>
      <c r="M52" s="164"/>
      <c r="N52" s="164"/>
    </row>
    <row r="53" spans="1:14" s="108" customFormat="1" x14ac:dyDescent="0.25">
      <c r="A53" s="103" t="s">
        <v>162</v>
      </c>
      <c r="B53" s="105" t="s">
        <v>118</v>
      </c>
      <c r="C53" s="105"/>
      <c r="D53" s="105"/>
      <c r="E53" s="105"/>
      <c r="F53" s="105">
        <v>5</v>
      </c>
      <c r="G53" s="105">
        <v>5</v>
      </c>
      <c r="H53" s="105">
        <v>10</v>
      </c>
      <c r="I53" s="106" t="s">
        <v>120</v>
      </c>
      <c r="J53" s="106"/>
      <c r="K53" s="106"/>
      <c r="L53" s="109"/>
      <c r="M53" s="165"/>
      <c r="N53" s="165"/>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5"/>
      <c r="N54" s="165"/>
    </row>
    <row r="55" spans="1:14" x14ac:dyDescent="0.2">
      <c r="A55" s="88" t="s">
        <v>164</v>
      </c>
      <c r="B55" s="98" t="s">
        <v>118</v>
      </c>
      <c r="C55" s="98"/>
      <c r="D55" s="98"/>
      <c r="E55" s="98"/>
      <c r="F55" s="98">
        <v>3</v>
      </c>
      <c r="G55" s="98">
        <v>37</v>
      </c>
      <c r="H55" s="98">
        <v>40</v>
      </c>
      <c r="I55" s="100"/>
      <c r="J55" s="100"/>
      <c r="K55" s="100" t="s">
        <v>120</v>
      </c>
      <c r="L55" s="102" t="s">
        <v>126</v>
      </c>
      <c r="M55" s="164"/>
      <c r="N55" s="164"/>
    </row>
    <row r="56" spans="1:14" x14ac:dyDescent="0.2">
      <c r="A56" s="88" t="s">
        <v>165</v>
      </c>
      <c r="B56" s="98" t="s">
        <v>118</v>
      </c>
      <c r="C56" s="98" t="s">
        <v>119</v>
      </c>
      <c r="D56" s="98" t="s">
        <v>123</v>
      </c>
      <c r="E56" s="98"/>
      <c r="F56" s="98">
        <v>3</v>
      </c>
      <c r="G56" s="98">
        <v>2</v>
      </c>
      <c r="H56" s="98">
        <v>5</v>
      </c>
      <c r="I56" s="100" t="s">
        <v>120</v>
      </c>
      <c r="J56" s="100"/>
      <c r="K56" s="100"/>
      <c r="L56" s="102"/>
      <c r="M56" s="164"/>
      <c r="N56" s="164"/>
    </row>
    <row r="57" spans="1:14" ht="25.5" x14ac:dyDescent="0.2">
      <c r="A57" s="88" t="s">
        <v>166</v>
      </c>
      <c r="B57" s="98" t="s">
        <v>118</v>
      </c>
      <c r="C57" s="98"/>
      <c r="D57" s="98"/>
      <c r="E57" s="98"/>
      <c r="F57" s="98">
        <v>2</v>
      </c>
      <c r="G57" s="98">
        <v>3</v>
      </c>
      <c r="H57" s="98">
        <v>5</v>
      </c>
      <c r="I57" s="100"/>
      <c r="J57" s="100"/>
      <c r="K57" s="100" t="s">
        <v>120</v>
      </c>
      <c r="L57" s="102" t="s">
        <v>126</v>
      </c>
      <c r="M57" s="164"/>
      <c r="N57" s="164"/>
    </row>
    <row r="58" spans="1:14" x14ac:dyDescent="0.2">
      <c r="A58" s="88" t="s">
        <v>167</v>
      </c>
      <c r="B58" s="98" t="s">
        <v>118</v>
      </c>
      <c r="C58" s="98"/>
      <c r="D58" s="98"/>
      <c r="E58" s="98"/>
      <c r="F58" s="98">
        <v>2</v>
      </c>
      <c r="G58" s="98">
        <v>3</v>
      </c>
      <c r="H58" s="98">
        <v>5</v>
      </c>
      <c r="I58" s="100" t="s">
        <v>120</v>
      </c>
      <c r="J58" s="100"/>
      <c r="K58" s="100"/>
      <c r="L58" s="102"/>
      <c r="M58" s="164"/>
      <c r="N58" s="164"/>
    </row>
    <row r="59" spans="1:14" ht="25.5" x14ac:dyDescent="0.2">
      <c r="A59" s="88" t="s">
        <v>168</v>
      </c>
      <c r="B59" s="98" t="s">
        <v>118</v>
      </c>
      <c r="C59" s="98"/>
      <c r="D59" s="98"/>
      <c r="E59" s="98"/>
      <c r="F59" s="98">
        <v>2</v>
      </c>
      <c r="G59" s="98">
        <v>3</v>
      </c>
      <c r="H59" s="98">
        <v>5</v>
      </c>
      <c r="I59" s="100" t="s">
        <v>120</v>
      </c>
      <c r="J59" s="100"/>
      <c r="K59" s="100"/>
      <c r="L59" s="102"/>
      <c r="M59" s="164"/>
      <c r="N59" s="164"/>
    </row>
    <row r="60" spans="1:14" x14ac:dyDescent="0.2">
      <c r="A60" s="88" t="s">
        <v>169</v>
      </c>
      <c r="B60" s="98" t="s">
        <v>118</v>
      </c>
      <c r="C60" s="98"/>
      <c r="D60" s="98"/>
      <c r="E60" s="98"/>
      <c r="F60" s="98">
        <v>2</v>
      </c>
      <c r="G60" s="98">
        <v>3</v>
      </c>
      <c r="H60" s="98">
        <v>5</v>
      </c>
      <c r="I60" s="100" t="s">
        <v>120</v>
      </c>
      <c r="J60" s="100"/>
      <c r="K60" s="100"/>
      <c r="L60" s="102"/>
      <c r="M60" s="164"/>
      <c r="N60" s="164"/>
    </row>
    <row r="61" spans="1:14" x14ac:dyDescent="0.2">
      <c r="A61" s="88" t="s">
        <v>170</v>
      </c>
      <c r="B61" s="98" t="s">
        <v>118</v>
      </c>
      <c r="C61" s="98"/>
      <c r="D61" s="98"/>
      <c r="E61" s="98"/>
      <c r="F61" s="98">
        <v>5</v>
      </c>
      <c r="G61" s="98">
        <v>5</v>
      </c>
      <c r="H61" s="98">
        <v>10</v>
      </c>
      <c r="I61" s="100"/>
      <c r="J61" s="100"/>
      <c r="K61" s="100" t="s">
        <v>120</v>
      </c>
      <c r="L61" s="102" t="s">
        <v>126</v>
      </c>
      <c r="M61" s="164"/>
      <c r="N61" s="164"/>
    </row>
    <row r="62" spans="1:14" x14ac:dyDescent="0.2">
      <c r="A62" s="88" t="s">
        <v>171</v>
      </c>
      <c r="B62" s="98" t="s">
        <v>118</v>
      </c>
      <c r="C62" s="98" t="s">
        <v>119</v>
      </c>
      <c r="D62" s="98"/>
      <c r="E62" s="98"/>
      <c r="F62" s="98">
        <v>3</v>
      </c>
      <c r="G62" s="98">
        <v>2</v>
      </c>
      <c r="H62" s="98">
        <v>5</v>
      </c>
      <c r="I62" s="100" t="s">
        <v>120</v>
      </c>
      <c r="J62" s="100"/>
      <c r="K62" s="100"/>
      <c r="L62" s="102"/>
      <c r="M62" s="164"/>
      <c r="N62" s="164"/>
    </row>
    <row r="63" spans="1:14" ht="15.75" customHeight="1" x14ac:dyDescent="0.2">
      <c r="A63" s="88" t="s">
        <v>172</v>
      </c>
      <c r="B63" s="98" t="s">
        <v>118</v>
      </c>
      <c r="C63" s="98"/>
      <c r="D63" s="98"/>
      <c r="E63" s="98"/>
      <c r="F63" s="98">
        <v>5</v>
      </c>
      <c r="G63" s="98">
        <v>1</v>
      </c>
      <c r="H63" s="98">
        <v>6</v>
      </c>
      <c r="I63" s="100"/>
      <c r="J63" s="100"/>
      <c r="K63" s="100" t="s">
        <v>120</v>
      </c>
      <c r="L63" s="102" t="s">
        <v>126</v>
      </c>
      <c r="M63" s="164"/>
      <c r="N63" s="164"/>
    </row>
    <row r="64" spans="1:14" s="108" customFormat="1" ht="25.5" x14ac:dyDescent="0.25">
      <c r="A64" s="103" t="s">
        <v>173</v>
      </c>
      <c r="B64" s="105" t="s">
        <v>118</v>
      </c>
      <c r="C64" s="105"/>
      <c r="D64" s="105"/>
      <c r="E64" s="105"/>
      <c r="F64" s="105">
        <v>2</v>
      </c>
      <c r="G64" s="105">
        <v>3</v>
      </c>
      <c r="H64" s="105">
        <v>5</v>
      </c>
      <c r="I64" s="106" t="s">
        <v>120</v>
      </c>
      <c r="J64" s="106"/>
      <c r="K64" s="106"/>
      <c r="L64" s="107"/>
      <c r="M64" s="165"/>
      <c r="N64" s="165"/>
    </row>
    <row r="65" spans="1:14" x14ac:dyDescent="0.2">
      <c r="A65" s="88" t="s">
        <v>174</v>
      </c>
      <c r="B65" s="98" t="s">
        <v>118</v>
      </c>
      <c r="C65" s="98"/>
      <c r="D65" s="98"/>
      <c r="E65" s="98"/>
      <c r="F65" s="98">
        <v>2</v>
      </c>
      <c r="G65" s="98">
        <v>3</v>
      </c>
      <c r="H65" s="98">
        <v>5</v>
      </c>
      <c r="I65" s="100" t="s">
        <v>120</v>
      </c>
      <c r="J65" s="100"/>
      <c r="K65" s="100"/>
      <c r="L65" s="102"/>
      <c r="M65" s="164"/>
      <c r="N65" s="164"/>
    </row>
    <row r="66" spans="1:14" x14ac:dyDescent="0.2">
      <c r="A66" s="88" t="s">
        <v>175</v>
      </c>
      <c r="B66" s="98" t="s">
        <v>118</v>
      </c>
      <c r="C66" s="98" t="s">
        <v>119</v>
      </c>
      <c r="D66" s="98"/>
      <c r="E66" s="98"/>
      <c r="F66" s="98">
        <v>1</v>
      </c>
      <c r="G66" s="98">
        <v>5</v>
      </c>
      <c r="H66" s="98">
        <v>6</v>
      </c>
      <c r="I66" s="100" t="s">
        <v>120</v>
      </c>
      <c r="J66" s="100"/>
      <c r="K66" s="100"/>
      <c r="L66" s="102"/>
      <c r="M66" s="164"/>
      <c r="N66" s="164"/>
    </row>
    <row r="67" spans="1:14" ht="38.25" x14ac:dyDescent="0.2">
      <c r="A67" s="88" t="s">
        <v>176</v>
      </c>
      <c r="B67" s="98"/>
      <c r="C67" s="98"/>
      <c r="D67" s="98" t="s">
        <v>123</v>
      </c>
      <c r="E67" s="98" t="s">
        <v>177</v>
      </c>
      <c r="F67" s="98">
        <v>5</v>
      </c>
      <c r="G67" s="98">
        <v>7</v>
      </c>
      <c r="H67" s="98">
        <v>12</v>
      </c>
      <c r="I67" s="100"/>
      <c r="J67" s="100"/>
      <c r="K67" s="100" t="s">
        <v>120</v>
      </c>
      <c r="L67" s="114" t="s">
        <v>178</v>
      </c>
      <c r="M67" s="164"/>
      <c r="N67" s="164"/>
    </row>
    <row r="68" spans="1:14" x14ac:dyDescent="0.2">
      <c r="A68" s="88" t="s">
        <v>179</v>
      </c>
      <c r="B68" s="98"/>
      <c r="C68" s="98"/>
      <c r="D68" s="98" t="s">
        <v>123</v>
      </c>
      <c r="E68" s="98"/>
      <c r="F68" s="98">
        <v>5</v>
      </c>
      <c r="G68" s="98">
        <v>7</v>
      </c>
      <c r="H68" s="98">
        <v>12</v>
      </c>
      <c r="I68" s="100" t="s">
        <v>120</v>
      </c>
      <c r="J68" s="100"/>
      <c r="K68" s="100"/>
      <c r="L68" s="102"/>
      <c r="M68" s="164"/>
      <c r="N68" s="164"/>
    </row>
    <row r="69" spans="1:14" ht="27" customHeight="1" x14ac:dyDescent="0.2">
      <c r="A69" s="115" t="s">
        <v>180</v>
      </c>
      <c r="B69" s="98"/>
      <c r="C69" s="98"/>
      <c r="D69" s="98" t="s">
        <v>123</v>
      </c>
      <c r="E69" s="98"/>
      <c r="F69" s="98">
        <v>5</v>
      </c>
      <c r="G69" s="98">
        <v>7</v>
      </c>
      <c r="H69" s="98">
        <v>12</v>
      </c>
      <c r="I69" s="100" t="s">
        <v>120</v>
      </c>
      <c r="J69" s="100"/>
      <c r="K69" s="100"/>
      <c r="L69" s="102"/>
      <c r="M69" s="164"/>
      <c r="N69" s="164"/>
    </row>
    <row r="70" spans="1:14" ht="28.5" customHeight="1" x14ac:dyDescent="0.2">
      <c r="A70" s="115" t="s">
        <v>181</v>
      </c>
      <c r="B70" s="98"/>
      <c r="C70" s="98"/>
      <c r="D70" s="98" t="s">
        <v>123</v>
      </c>
      <c r="E70" s="98"/>
      <c r="F70" s="98">
        <v>5</v>
      </c>
      <c r="G70" s="98">
        <v>7</v>
      </c>
      <c r="H70" s="98">
        <v>12</v>
      </c>
      <c r="I70" s="100" t="s">
        <v>120</v>
      </c>
      <c r="J70" s="100"/>
      <c r="K70" s="100"/>
      <c r="L70" s="102"/>
      <c r="M70" s="164"/>
      <c r="N70" s="164"/>
    </row>
    <row r="71" spans="1:14" x14ac:dyDescent="0.2">
      <c r="A71" s="88" t="s">
        <v>182</v>
      </c>
      <c r="B71" s="98"/>
      <c r="C71" s="98"/>
      <c r="D71" s="98" t="s">
        <v>123</v>
      </c>
      <c r="E71" s="98"/>
      <c r="F71" s="98">
        <v>1</v>
      </c>
      <c r="G71" s="98">
        <v>5</v>
      </c>
      <c r="H71" s="98">
        <v>6</v>
      </c>
      <c r="I71" s="100" t="s">
        <v>120</v>
      </c>
      <c r="J71" s="100"/>
      <c r="K71" s="100"/>
      <c r="L71" s="102"/>
      <c r="M71" s="164"/>
      <c r="N71" s="164"/>
    </row>
    <row r="72" spans="1:14" x14ac:dyDescent="0.2">
      <c r="A72" s="88" t="s">
        <v>183</v>
      </c>
      <c r="B72" s="98" t="s">
        <v>118</v>
      </c>
      <c r="C72" s="98"/>
      <c r="D72" s="98"/>
      <c r="E72" s="98"/>
      <c r="F72" s="98">
        <v>1</v>
      </c>
      <c r="G72" s="98">
        <v>5</v>
      </c>
      <c r="H72" s="98">
        <v>6</v>
      </c>
      <c r="I72" s="100" t="s">
        <v>120</v>
      </c>
      <c r="J72" s="100"/>
      <c r="K72" s="100"/>
      <c r="L72" s="102"/>
      <c r="M72" s="164"/>
      <c r="N72" s="164"/>
    </row>
    <row r="73" spans="1:14" x14ac:dyDescent="0.2">
      <c r="A73" s="88" t="s">
        <v>184</v>
      </c>
      <c r="B73" s="98" t="s">
        <v>118</v>
      </c>
      <c r="C73" s="98"/>
      <c r="D73" s="98"/>
      <c r="E73" s="98"/>
      <c r="F73" s="98">
        <v>1</v>
      </c>
      <c r="G73" s="98">
        <v>5</v>
      </c>
      <c r="H73" s="98">
        <v>6</v>
      </c>
      <c r="I73" s="100" t="s">
        <v>120</v>
      </c>
      <c r="J73" s="100"/>
      <c r="K73" s="100"/>
      <c r="L73" s="102"/>
      <c r="M73" s="164"/>
      <c r="N73" s="164"/>
    </row>
    <row r="74" spans="1:14" x14ac:dyDescent="0.2">
      <c r="A74" s="88" t="s">
        <v>185</v>
      </c>
      <c r="B74" s="98" t="s">
        <v>118</v>
      </c>
      <c r="C74" s="98" t="s">
        <v>119</v>
      </c>
      <c r="D74" s="98"/>
      <c r="E74" s="98"/>
      <c r="F74" s="98">
        <v>1</v>
      </c>
      <c r="G74" s="98">
        <v>5</v>
      </c>
      <c r="H74" s="98">
        <v>6</v>
      </c>
      <c r="I74" s="100"/>
      <c r="J74" s="100"/>
      <c r="K74" s="100"/>
      <c r="L74" s="102"/>
      <c r="M74" s="164"/>
      <c r="N74" s="164"/>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5"/>
      <c r="N75" s="165"/>
    </row>
    <row r="76" spans="1:14" x14ac:dyDescent="0.2">
      <c r="A76" s="88" t="s">
        <v>188</v>
      </c>
      <c r="B76" s="98"/>
      <c r="C76" s="98"/>
      <c r="D76" s="98" t="s">
        <v>123</v>
      </c>
      <c r="E76" s="98" t="s">
        <v>177</v>
      </c>
      <c r="F76" s="98">
        <v>7</v>
      </c>
      <c r="G76" s="98">
        <v>5</v>
      </c>
      <c r="H76" s="98">
        <v>12</v>
      </c>
      <c r="I76" s="100" t="s">
        <v>120</v>
      </c>
      <c r="J76" s="100"/>
      <c r="K76" s="100"/>
      <c r="L76" s="102"/>
      <c r="M76" s="164"/>
      <c r="N76" s="164"/>
    </row>
    <row r="77" spans="1:14" x14ac:dyDescent="0.2">
      <c r="A77" s="88" t="s">
        <v>189</v>
      </c>
      <c r="B77" s="98"/>
      <c r="C77" s="98"/>
      <c r="D77" s="98"/>
      <c r="E77" s="98" t="s">
        <v>177</v>
      </c>
      <c r="F77" s="98">
        <v>7</v>
      </c>
      <c r="G77" s="98">
        <v>5</v>
      </c>
      <c r="H77" s="98">
        <v>12</v>
      </c>
      <c r="I77" s="100" t="s">
        <v>120</v>
      </c>
      <c r="J77" s="100"/>
      <c r="K77" s="100"/>
      <c r="L77" s="102"/>
      <c r="M77" s="164"/>
      <c r="N77" s="164"/>
    </row>
    <row r="78" spans="1:14" ht="25.5" x14ac:dyDescent="0.2">
      <c r="A78" s="88" t="s">
        <v>190</v>
      </c>
      <c r="B78" s="98" t="s">
        <v>118</v>
      </c>
      <c r="C78" s="98"/>
      <c r="D78" s="98"/>
      <c r="E78" s="98"/>
      <c r="F78" s="98">
        <v>3</v>
      </c>
      <c r="G78" s="98">
        <v>2</v>
      </c>
      <c r="H78" s="98">
        <v>5</v>
      </c>
      <c r="I78" s="100" t="s">
        <v>120</v>
      </c>
      <c r="J78" s="100"/>
      <c r="K78" s="100"/>
      <c r="L78" s="102"/>
      <c r="M78" s="164"/>
      <c r="N78" s="164"/>
    </row>
    <row r="79" spans="1:14" ht="25.5" x14ac:dyDescent="0.2">
      <c r="A79" s="88" t="s">
        <v>191</v>
      </c>
      <c r="B79" s="98" t="s">
        <v>118</v>
      </c>
      <c r="C79" s="98"/>
      <c r="D79" s="98"/>
      <c r="E79" s="98"/>
      <c r="F79" s="98">
        <v>3</v>
      </c>
      <c r="G79" s="98">
        <v>2</v>
      </c>
      <c r="H79" s="98">
        <v>5</v>
      </c>
      <c r="I79" s="100" t="s">
        <v>120</v>
      </c>
      <c r="J79" s="100"/>
      <c r="K79" s="100"/>
      <c r="L79" s="102"/>
      <c r="M79" s="164"/>
      <c r="N79" s="164"/>
    </row>
    <row r="80" spans="1:14" x14ac:dyDescent="0.2">
      <c r="A80" s="88" t="s">
        <v>192</v>
      </c>
      <c r="B80" s="98" t="s">
        <v>118</v>
      </c>
      <c r="C80" s="98" t="s">
        <v>119</v>
      </c>
      <c r="D80" s="98"/>
      <c r="E80" s="98"/>
      <c r="F80" s="98">
        <v>5</v>
      </c>
      <c r="G80" s="98">
        <v>1</v>
      </c>
      <c r="H80" s="98">
        <v>6</v>
      </c>
      <c r="I80" s="100"/>
      <c r="J80" s="100"/>
      <c r="K80" s="100" t="s">
        <v>120</v>
      </c>
      <c r="L80" s="102" t="s">
        <v>193</v>
      </c>
      <c r="M80" s="164"/>
      <c r="N80" s="164"/>
    </row>
    <row r="81" spans="1:14" x14ac:dyDescent="0.2">
      <c r="A81" s="89" t="s">
        <v>194</v>
      </c>
      <c r="B81" s="98" t="s">
        <v>118</v>
      </c>
      <c r="C81" s="98" t="s">
        <v>119</v>
      </c>
      <c r="D81" s="98"/>
      <c r="E81" s="98"/>
      <c r="F81" s="98">
        <v>5</v>
      </c>
      <c r="G81" s="98">
        <v>1</v>
      </c>
      <c r="H81" s="98">
        <v>6</v>
      </c>
      <c r="I81" s="100"/>
      <c r="J81" s="100"/>
      <c r="K81" s="100" t="s">
        <v>120</v>
      </c>
      <c r="L81" s="102" t="s">
        <v>193</v>
      </c>
      <c r="M81" s="164"/>
      <c r="N81" s="164"/>
    </row>
    <row r="82" spans="1:14" x14ac:dyDescent="0.2">
      <c r="A82" s="89" t="s">
        <v>195</v>
      </c>
      <c r="B82" s="98" t="s">
        <v>118</v>
      </c>
      <c r="C82" s="98" t="s">
        <v>119</v>
      </c>
      <c r="D82" s="98"/>
      <c r="E82" s="98"/>
      <c r="F82" s="98">
        <v>5</v>
      </c>
      <c r="G82" s="98">
        <v>1</v>
      </c>
      <c r="H82" s="98">
        <v>6</v>
      </c>
      <c r="I82" s="100"/>
      <c r="J82" s="100"/>
      <c r="K82" s="100" t="s">
        <v>120</v>
      </c>
      <c r="L82" s="102" t="s">
        <v>193</v>
      </c>
      <c r="M82" s="164"/>
      <c r="N82" s="164"/>
    </row>
    <row r="83" spans="1:14" x14ac:dyDescent="0.2">
      <c r="A83" s="88" t="s">
        <v>196</v>
      </c>
      <c r="B83" s="98" t="s">
        <v>118</v>
      </c>
      <c r="C83" s="98" t="s">
        <v>119</v>
      </c>
      <c r="D83" s="98"/>
      <c r="E83" s="98"/>
      <c r="F83" s="98">
        <v>1</v>
      </c>
      <c r="G83" s="98">
        <v>2</v>
      </c>
      <c r="H83" s="98">
        <v>3</v>
      </c>
      <c r="I83" s="100" t="s">
        <v>120</v>
      </c>
      <c r="J83" s="100"/>
      <c r="K83" s="100"/>
      <c r="L83" s="102"/>
      <c r="M83" s="164"/>
      <c r="N83" s="164"/>
    </row>
    <row r="84" spans="1:14" x14ac:dyDescent="0.2">
      <c r="A84" s="88" t="s">
        <v>197</v>
      </c>
      <c r="B84" s="98" t="s">
        <v>118</v>
      </c>
      <c r="C84" s="98"/>
      <c r="D84" s="98" t="s">
        <v>123</v>
      </c>
      <c r="E84" s="98"/>
      <c r="F84" s="98">
        <v>1</v>
      </c>
      <c r="G84" s="98">
        <v>5</v>
      </c>
      <c r="H84" s="98">
        <v>6</v>
      </c>
      <c r="I84" s="100"/>
      <c r="J84" s="100"/>
      <c r="K84" s="100" t="s">
        <v>120</v>
      </c>
      <c r="L84" s="102" t="s">
        <v>193</v>
      </c>
      <c r="M84" s="164"/>
      <c r="N84" s="164"/>
    </row>
    <row r="85" spans="1:14" x14ac:dyDescent="0.2">
      <c r="A85" s="88" t="s">
        <v>198</v>
      </c>
      <c r="B85" s="98"/>
      <c r="C85" s="98"/>
      <c r="D85" s="98"/>
      <c r="E85" s="98" t="s">
        <v>177</v>
      </c>
      <c r="F85" s="98">
        <v>3</v>
      </c>
      <c r="G85" s="98">
        <v>3</v>
      </c>
      <c r="H85" s="98">
        <v>6</v>
      </c>
      <c r="I85" s="100" t="s">
        <v>120</v>
      </c>
      <c r="J85" s="100"/>
      <c r="K85" s="100"/>
      <c r="L85" s="102"/>
      <c r="M85" s="164"/>
      <c r="N85" s="164"/>
    </row>
    <row r="86" spans="1:14" x14ac:dyDescent="0.2">
      <c r="A86" s="88" t="s">
        <v>199</v>
      </c>
      <c r="B86" s="98" t="s">
        <v>118</v>
      </c>
      <c r="C86" s="98" t="s">
        <v>119</v>
      </c>
      <c r="D86" s="98"/>
      <c r="E86" s="98"/>
      <c r="F86" s="98">
        <v>3</v>
      </c>
      <c r="G86" s="98">
        <v>2</v>
      </c>
      <c r="H86" s="98">
        <v>5</v>
      </c>
      <c r="I86" s="100" t="s">
        <v>120</v>
      </c>
      <c r="J86" s="100"/>
      <c r="K86" s="100"/>
      <c r="L86" s="102"/>
      <c r="M86" s="164"/>
      <c r="N86" s="164"/>
    </row>
    <row r="87" spans="1:14" x14ac:dyDescent="0.2">
      <c r="A87" s="88" t="s">
        <v>200</v>
      </c>
      <c r="B87" s="98" t="s">
        <v>118</v>
      </c>
      <c r="C87" s="98"/>
      <c r="D87" s="98"/>
      <c r="E87" s="98"/>
      <c r="F87" s="98">
        <v>3</v>
      </c>
      <c r="G87" s="98">
        <v>2</v>
      </c>
      <c r="H87" s="98">
        <v>5</v>
      </c>
      <c r="I87" s="100" t="s">
        <v>120</v>
      </c>
      <c r="J87" s="100"/>
      <c r="K87" s="100"/>
      <c r="L87" s="102"/>
      <c r="M87" s="164"/>
      <c r="N87" s="164"/>
    </row>
    <row r="88" spans="1:14" x14ac:dyDescent="0.2">
      <c r="A88" s="88" t="s">
        <v>201</v>
      </c>
      <c r="B88" s="98" t="s">
        <v>118</v>
      </c>
      <c r="C88" s="98"/>
      <c r="D88" s="98"/>
      <c r="E88" s="98"/>
      <c r="F88" s="98">
        <v>3</v>
      </c>
      <c r="G88" s="98">
        <v>2</v>
      </c>
      <c r="H88" s="98">
        <v>5</v>
      </c>
      <c r="I88" s="100" t="s">
        <v>120</v>
      </c>
      <c r="J88" s="100"/>
      <c r="K88" s="100"/>
      <c r="L88" s="102"/>
      <c r="M88" s="164"/>
      <c r="N88" s="164"/>
    </row>
    <row r="89" spans="1:14" x14ac:dyDescent="0.2">
      <c r="A89" s="88" t="s">
        <v>202</v>
      </c>
      <c r="B89" s="98" t="s">
        <v>118</v>
      </c>
      <c r="C89" s="98"/>
      <c r="D89" s="98"/>
      <c r="E89" s="98"/>
      <c r="F89" s="98">
        <v>3</v>
      </c>
      <c r="G89" s="98">
        <v>3</v>
      </c>
      <c r="H89" s="98">
        <v>6</v>
      </c>
      <c r="I89" s="100" t="s">
        <v>120</v>
      </c>
      <c r="J89" s="100"/>
      <c r="K89" s="100"/>
      <c r="L89" s="102"/>
      <c r="M89" s="164"/>
      <c r="N89" s="164"/>
    </row>
    <row r="90" spans="1:14" x14ac:dyDescent="0.2">
      <c r="A90" s="88" t="s">
        <v>203</v>
      </c>
      <c r="B90" s="98" t="s">
        <v>118</v>
      </c>
      <c r="C90" s="98"/>
      <c r="D90" s="98"/>
      <c r="E90" s="98"/>
      <c r="F90" s="98">
        <v>3</v>
      </c>
      <c r="G90" s="98">
        <v>2</v>
      </c>
      <c r="H90" s="98">
        <v>5</v>
      </c>
      <c r="I90" s="100" t="s">
        <v>120</v>
      </c>
      <c r="J90" s="100"/>
      <c r="K90" s="100"/>
      <c r="L90" s="102"/>
      <c r="M90" s="164"/>
      <c r="N90" s="164"/>
    </row>
    <row r="91" spans="1:14" x14ac:dyDescent="0.2">
      <c r="A91" s="88" t="s">
        <v>204</v>
      </c>
      <c r="B91" s="98" t="s">
        <v>118</v>
      </c>
      <c r="C91" s="98"/>
      <c r="D91" s="98"/>
      <c r="E91" s="98"/>
      <c r="F91" s="98">
        <v>3</v>
      </c>
      <c r="G91" s="98">
        <v>2</v>
      </c>
      <c r="H91" s="98">
        <v>5</v>
      </c>
      <c r="I91" s="100" t="s">
        <v>120</v>
      </c>
      <c r="J91" s="100"/>
      <c r="K91" s="100"/>
      <c r="L91" s="102"/>
      <c r="M91" s="164"/>
      <c r="N91" s="164"/>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5"/>
      <c r="N92" s="165"/>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5"/>
      <c r="N93" s="165"/>
    </row>
    <row r="94" spans="1:14" x14ac:dyDescent="0.2">
      <c r="A94" s="88" t="s">
        <v>208</v>
      </c>
      <c r="B94" s="98" t="s">
        <v>118</v>
      </c>
      <c r="C94" s="98"/>
      <c r="D94" s="98"/>
      <c r="E94" s="98"/>
      <c r="F94" s="98">
        <v>3</v>
      </c>
      <c r="G94" s="98">
        <v>3</v>
      </c>
      <c r="H94" s="98">
        <v>6</v>
      </c>
      <c r="I94" s="100"/>
      <c r="J94" s="100"/>
      <c r="K94" s="100" t="s">
        <v>120</v>
      </c>
      <c r="L94" s="109" t="s">
        <v>206</v>
      </c>
      <c r="M94" s="164"/>
      <c r="N94" s="164"/>
    </row>
    <row r="95" spans="1:14" x14ac:dyDescent="0.2">
      <c r="A95" s="115" t="s">
        <v>209</v>
      </c>
      <c r="B95" s="98" t="s">
        <v>118</v>
      </c>
      <c r="C95" s="98"/>
      <c r="D95" s="98"/>
      <c r="E95" s="98"/>
      <c r="F95" s="98">
        <v>3</v>
      </c>
      <c r="G95" s="98">
        <v>3</v>
      </c>
      <c r="H95" s="98">
        <v>6</v>
      </c>
      <c r="I95" s="100"/>
      <c r="J95" s="100"/>
      <c r="K95" s="100" t="s">
        <v>120</v>
      </c>
      <c r="L95" s="109" t="s">
        <v>206</v>
      </c>
      <c r="M95" s="164"/>
      <c r="N95" s="164"/>
    </row>
    <row r="96" spans="1:14" x14ac:dyDescent="0.2">
      <c r="A96" s="88" t="s">
        <v>210</v>
      </c>
      <c r="B96" s="98" t="s">
        <v>118</v>
      </c>
      <c r="C96" s="98"/>
      <c r="D96" s="98"/>
      <c r="E96" s="98"/>
      <c r="F96" s="98">
        <v>1</v>
      </c>
      <c r="G96" s="98">
        <v>1</v>
      </c>
      <c r="H96" s="98">
        <v>2</v>
      </c>
      <c r="I96" s="100" t="s">
        <v>120</v>
      </c>
      <c r="J96" s="100"/>
      <c r="K96" s="100"/>
      <c r="L96" s="102"/>
      <c r="M96" s="164"/>
      <c r="N96" s="164"/>
    </row>
    <row r="97" spans="1:14" s="108" customFormat="1" x14ac:dyDescent="0.25">
      <c r="A97" s="103" t="s">
        <v>211</v>
      </c>
      <c r="B97" s="105" t="s">
        <v>118</v>
      </c>
      <c r="C97" s="105" t="s">
        <v>119</v>
      </c>
      <c r="D97" s="105"/>
      <c r="E97" s="105"/>
      <c r="F97" s="105">
        <v>3</v>
      </c>
      <c r="G97" s="105">
        <v>2</v>
      </c>
      <c r="H97" s="105">
        <v>5</v>
      </c>
      <c r="I97" s="106" t="s">
        <v>120</v>
      </c>
      <c r="J97" s="106"/>
      <c r="K97" s="106"/>
      <c r="L97" s="109"/>
      <c r="M97" s="165"/>
      <c r="N97" s="165"/>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5"/>
      <c r="N98" s="165"/>
    </row>
    <row r="99" spans="1:14" ht="51" x14ac:dyDescent="0.2">
      <c r="A99" s="88" t="s">
        <v>214</v>
      </c>
      <c r="B99" s="98" t="s">
        <v>118</v>
      </c>
      <c r="C99" s="98"/>
      <c r="D99" s="98"/>
      <c r="E99" s="98"/>
      <c r="F99" s="98">
        <v>2</v>
      </c>
      <c r="G99" s="98">
        <v>3</v>
      </c>
      <c r="H99" s="98">
        <v>5</v>
      </c>
      <c r="I99" s="100"/>
      <c r="J99" s="100"/>
      <c r="K99" s="106" t="s">
        <v>120</v>
      </c>
      <c r="L99" s="109" t="s">
        <v>213</v>
      </c>
      <c r="M99" s="164"/>
      <c r="N99" s="164"/>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5"/>
      <c r="N100" s="165"/>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5"/>
      <c r="N101" s="165"/>
    </row>
    <row r="102" spans="1:14" x14ac:dyDescent="0.2">
      <c r="A102" s="88" t="s">
        <v>217</v>
      </c>
      <c r="B102" s="98" t="s">
        <v>118</v>
      </c>
      <c r="C102" s="98"/>
      <c r="D102" s="98"/>
      <c r="E102" s="98"/>
      <c r="F102" s="98">
        <v>2</v>
      </c>
      <c r="G102" s="98">
        <v>3</v>
      </c>
      <c r="H102" s="98">
        <v>5</v>
      </c>
      <c r="I102" s="100" t="s">
        <v>120</v>
      </c>
      <c r="J102" s="100"/>
      <c r="K102" s="100"/>
      <c r="L102" s="102"/>
      <c r="M102" s="164"/>
      <c r="N102" s="164"/>
    </row>
    <row r="103" spans="1:14" x14ac:dyDescent="0.2">
      <c r="A103" s="88" t="s">
        <v>218</v>
      </c>
      <c r="B103" s="98" t="s">
        <v>118</v>
      </c>
      <c r="C103" s="98"/>
      <c r="D103" s="98"/>
      <c r="E103" s="98"/>
      <c r="F103" s="98">
        <v>2</v>
      </c>
      <c r="G103" s="98">
        <v>3</v>
      </c>
      <c r="H103" s="98">
        <v>5</v>
      </c>
      <c r="I103" s="100" t="s">
        <v>120</v>
      </c>
      <c r="J103" s="100"/>
      <c r="K103" s="100"/>
      <c r="L103" s="102"/>
      <c r="M103" s="164"/>
      <c r="N103" s="164"/>
    </row>
    <row r="104" spans="1:14" x14ac:dyDescent="0.2">
      <c r="A104" s="88" t="s">
        <v>219</v>
      </c>
      <c r="B104" s="98" t="s">
        <v>118</v>
      </c>
      <c r="C104" s="98"/>
      <c r="D104" s="98"/>
      <c r="E104" s="98"/>
      <c r="F104" s="98">
        <v>4</v>
      </c>
      <c r="G104" s="98">
        <v>1</v>
      </c>
      <c r="H104" s="98">
        <v>5</v>
      </c>
      <c r="I104" s="100" t="s">
        <v>120</v>
      </c>
      <c r="J104" s="100"/>
      <c r="K104" s="100"/>
      <c r="L104" s="102"/>
      <c r="M104" s="164"/>
      <c r="N104" s="164"/>
    </row>
    <row r="105" spans="1:14" x14ac:dyDescent="0.2">
      <c r="A105" s="88" t="s">
        <v>220</v>
      </c>
      <c r="B105" s="98" t="s">
        <v>118</v>
      </c>
      <c r="C105" s="98"/>
      <c r="D105" s="98"/>
      <c r="E105" s="98"/>
      <c r="F105" s="98">
        <v>2</v>
      </c>
      <c r="G105" s="98">
        <v>1</v>
      </c>
      <c r="H105" s="98">
        <v>3</v>
      </c>
      <c r="I105" s="100" t="s">
        <v>120</v>
      </c>
      <c r="J105" s="100"/>
      <c r="K105" s="100"/>
      <c r="L105" s="102"/>
      <c r="M105" s="164"/>
      <c r="N105" s="164"/>
    </row>
    <row r="106" spans="1:14" x14ac:dyDescent="0.2">
      <c r="A106" s="88" t="s">
        <v>221</v>
      </c>
      <c r="B106" s="98" t="s">
        <v>118</v>
      </c>
      <c r="C106" s="98" t="s">
        <v>119</v>
      </c>
      <c r="D106" s="98"/>
      <c r="E106" s="98"/>
      <c r="F106" s="98">
        <v>11</v>
      </c>
      <c r="G106" s="98">
        <v>1</v>
      </c>
      <c r="H106" s="98">
        <v>12</v>
      </c>
      <c r="I106" s="100" t="s">
        <v>120</v>
      </c>
      <c r="J106" s="100"/>
      <c r="K106" s="100"/>
      <c r="L106" s="102"/>
      <c r="M106" s="164"/>
      <c r="N106" s="164"/>
    </row>
    <row r="107" spans="1:14" x14ac:dyDescent="0.2">
      <c r="A107" s="115" t="s">
        <v>222</v>
      </c>
      <c r="B107" s="98" t="s">
        <v>118</v>
      </c>
      <c r="C107" s="98" t="s">
        <v>119</v>
      </c>
      <c r="D107" s="98"/>
      <c r="E107" s="98"/>
      <c r="F107" s="98">
        <v>11</v>
      </c>
      <c r="G107" s="98">
        <v>1</v>
      </c>
      <c r="H107" s="98">
        <v>12</v>
      </c>
      <c r="I107" s="100" t="s">
        <v>120</v>
      </c>
      <c r="J107" s="100"/>
      <c r="K107" s="100"/>
      <c r="L107" s="114"/>
      <c r="M107" s="164"/>
      <c r="N107" s="164"/>
    </row>
    <row r="108" spans="1:14" x14ac:dyDescent="0.2">
      <c r="A108" s="88" t="s">
        <v>223</v>
      </c>
      <c r="B108" s="98" t="s">
        <v>118</v>
      </c>
      <c r="C108" s="98"/>
      <c r="D108" s="98"/>
      <c r="E108" s="98"/>
      <c r="F108" s="98">
        <v>2</v>
      </c>
      <c r="G108" s="98">
        <v>1</v>
      </c>
      <c r="H108" s="98">
        <v>3</v>
      </c>
      <c r="I108" s="100" t="s">
        <v>120</v>
      </c>
      <c r="J108" s="100"/>
      <c r="K108" s="100"/>
      <c r="L108" s="102"/>
      <c r="M108" s="164"/>
      <c r="N108" s="164"/>
    </row>
    <row r="109" spans="1:14" x14ac:dyDescent="0.2">
      <c r="A109" s="88" t="s">
        <v>224</v>
      </c>
      <c r="B109" s="98" t="s">
        <v>118</v>
      </c>
      <c r="C109" s="98"/>
      <c r="D109" s="98"/>
      <c r="E109" s="98"/>
      <c r="F109" s="98">
        <v>2</v>
      </c>
      <c r="G109" s="98">
        <v>1</v>
      </c>
      <c r="H109" s="98">
        <v>3</v>
      </c>
      <c r="I109" s="100" t="s">
        <v>120</v>
      </c>
      <c r="J109" s="100"/>
      <c r="K109" s="100"/>
      <c r="L109" s="102"/>
      <c r="M109" s="164"/>
      <c r="N109" s="164"/>
    </row>
    <row r="110" spans="1:14" x14ac:dyDescent="0.2">
      <c r="A110" s="88" t="s">
        <v>225</v>
      </c>
      <c r="B110" s="98" t="s">
        <v>118</v>
      </c>
      <c r="C110" s="98"/>
      <c r="D110" s="98"/>
      <c r="E110" s="98"/>
      <c r="F110" s="98">
        <v>2</v>
      </c>
      <c r="G110" s="98">
        <v>1</v>
      </c>
      <c r="H110" s="98">
        <v>3</v>
      </c>
      <c r="I110" s="100" t="s">
        <v>120</v>
      </c>
      <c r="J110" s="100"/>
      <c r="K110" s="100"/>
      <c r="L110" s="102"/>
      <c r="M110" s="164"/>
      <c r="N110" s="164"/>
    </row>
    <row r="111" spans="1:14" x14ac:dyDescent="0.2">
      <c r="A111" s="88" t="s">
        <v>226</v>
      </c>
      <c r="B111" s="98" t="s">
        <v>118</v>
      </c>
      <c r="C111" s="98"/>
      <c r="D111" s="98"/>
      <c r="E111" s="98"/>
      <c r="F111" s="98">
        <v>3</v>
      </c>
      <c r="G111" s="98">
        <v>2</v>
      </c>
      <c r="H111" s="98">
        <v>5</v>
      </c>
      <c r="I111" s="100" t="s">
        <v>120</v>
      </c>
      <c r="J111" s="100"/>
      <c r="K111" s="100"/>
      <c r="L111" s="102"/>
      <c r="M111" s="164"/>
      <c r="N111" s="164"/>
    </row>
    <row r="112" spans="1:14" x14ac:dyDescent="0.2">
      <c r="A112" s="88" t="s">
        <v>227</v>
      </c>
      <c r="B112" s="98" t="s">
        <v>118</v>
      </c>
      <c r="C112" s="98"/>
      <c r="D112" s="98"/>
      <c r="E112" s="98"/>
      <c r="F112" s="98">
        <v>2</v>
      </c>
      <c r="G112" s="98">
        <v>1</v>
      </c>
      <c r="H112" s="98">
        <v>3</v>
      </c>
      <c r="I112" s="100" t="s">
        <v>120</v>
      </c>
      <c r="J112" s="100"/>
      <c r="K112" s="100"/>
      <c r="L112" s="102"/>
      <c r="M112" s="164"/>
      <c r="N112" s="164"/>
    </row>
    <row r="113" spans="1:14" x14ac:dyDescent="0.2">
      <c r="A113" s="88" t="s">
        <v>228</v>
      </c>
      <c r="B113" s="98" t="s">
        <v>118</v>
      </c>
      <c r="C113" s="98"/>
      <c r="D113" s="98"/>
      <c r="E113" s="98"/>
      <c r="F113" s="98">
        <v>2</v>
      </c>
      <c r="G113" s="98">
        <v>1</v>
      </c>
      <c r="H113" s="98">
        <v>3</v>
      </c>
      <c r="I113" s="100" t="s">
        <v>120</v>
      </c>
      <c r="J113" s="100"/>
      <c r="K113" s="100"/>
      <c r="L113" s="102"/>
      <c r="M113" s="164"/>
      <c r="N113" s="164"/>
    </row>
    <row r="114" spans="1:14" x14ac:dyDescent="0.2">
      <c r="A114" s="88" t="s">
        <v>229</v>
      </c>
      <c r="B114" s="98" t="s">
        <v>118</v>
      </c>
      <c r="C114" s="98"/>
      <c r="D114" s="98"/>
      <c r="E114" s="98"/>
      <c r="F114" s="98">
        <v>2</v>
      </c>
      <c r="G114" s="98">
        <v>1</v>
      </c>
      <c r="H114" s="98">
        <v>3</v>
      </c>
      <c r="I114" s="100" t="s">
        <v>120</v>
      </c>
      <c r="J114" s="100"/>
      <c r="K114" s="100"/>
      <c r="L114" s="102"/>
      <c r="M114" s="164"/>
      <c r="N114" s="164"/>
    </row>
    <row r="115" spans="1:14" x14ac:dyDescent="0.2">
      <c r="A115" s="88" t="s">
        <v>230</v>
      </c>
      <c r="B115" s="98" t="s">
        <v>118</v>
      </c>
      <c r="C115" s="98"/>
      <c r="D115" s="98"/>
      <c r="E115" s="98"/>
      <c r="F115" s="98">
        <v>1</v>
      </c>
      <c r="G115" s="98">
        <v>1</v>
      </c>
      <c r="H115" s="98">
        <v>2</v>
      </c>
      <c r="I115" s="100" t="s">
        <v>120</v>
      </c>
      <c r="J115" s="100"/>
      <c r="K115" s="100"/>
      <c r="L115" s="102"/>
      <c r="M115" s="164"/>
      <c r="N115" s="164"/>
    </row>
    <row r="116" spans="1:14" x14ac:dyDescent="0.2">
      <c r="A116" s="88" t="s">
        <v>231</v>
      </c>
      <c r="B116" s="98" t="s">
        <v>118</v>
      </c>
      <c r="C116" s="98"/>
      <c r="D116" s="98"/>
      <c r="E116" s="98"/>
      <c r="F116" s="98">
        <v>3</v>
      </c>
      <c r="G116" s="98">
        <v>2</v>
      </c>
      <c r="H116" s="98">
        <v>5</v>
      </c>
      <c r="I116" s="100" t="s">
        <v>120</v>
      </c>
      <c r="J116" s="100"/>
      <c r="K116" s="100"/>
      <c r="L116" s="102"/>
      <c r="M116" s="164"/>
      <c r="N116" s="164"/>
    </row>
    <row r="117" spans="1:14" x14ac:dyDescent="0.2">
      <c r="A117" s="88" t="s">
        <v>232</v>
      </c>
      <c r="B117" s="98" t="s">
        <v>118</v>
      </c>
      <c r="C117" s="98"/>
      <c r="D117" s="98"/>
      <c r="E117" s="98"/>
      <c r="F117" s="98">
        <v>1</v>
      </c>
      <c r="G117" s="98">
        <v>1</v>
      </c>
      <c r="H117" s="98">
        <v>2</v>
      </c>
      <c r="I117" s="100" t="s">
        <v>120</v>
      </c>
      <c r="J117" s="100"/>
      <c r="K117" s="100"/>
      <c r="L117" s="102"/>
      <c r="M117" s="164"/>
      <c r="N117" s="164"/>
    </row>
    <row r="118" spans="1:14" x14ac:dyDescent="0.2">
      <c r="A118" s="88" t="s">
        <v>233</v>
      </c>
      <c r="B118" s="98" t="s">
        <v>118</v>
      </c>
      <c r="C118" s="98"/>
      <c r="D118" s="98"/>
      <c r="E118" s="98"/>
      <c r="F118" s="98">
        <v>5</v>
      </c>
      <c r="G118" s="98">
        <v>1</v>
      </c>
      <c r="H118" s="98">
        <v>6</v>
      </c>
      <c r="I118" s="100" t="s">
        <v>120</v>
      </c>
      <c r="J118" s="100"/>
      <c r="K118" s="100"/>
      <c r="L118" s="114"/>
      <c r="M118" s="164"/>
      <c r="N118" s="164"/>
    </row>
    <row r="119" spans="1:14" x14ac:dyDescent="0.2">
      <c r="A119" s="88" t="s">
        <v>234</v>
      </c>
      <c r="B119" s="98" t="s">
        <v>118</v>
      </c>
      <c r="C119" s="98"/>
      <c r="D119" s="98"/>
      <c r="E119" s="98"/>
      <c r="F119" s="98">
        <v>4</v>
      </c>
      <c r="G119" s="98">
        <v>1</v>
      </c>
      <c r="H119" s="98">
        <v>5</v>
      </c>
      <c r="I119" s="100" t="s">
        <v>120</v>
      </c>
      <c r="J119" s="100"/>
      <c r="K119" s="100"/>
      <c r="L119" s="102"/>
      <c r="M119" s="164"/>
      <c r="N119" s="164"/>
    </row>
    <row r="120" spans="1:14" x14ac:dyDescent="0.2">
      <c r="A120" s="88" t="s">
        <v>235</v>
      </c>
      <c r="B120" s="98" t="s">
        <v>118</v>
      </c>
      <c r="C120" s="98"/>
      <c r="D120" s="98"/>
      <c r="E120" s="98"/>
      <c r="F120" s="98">
        <v>4</v>
      </c>
      <c r="G120" s="98">
        <v>1</v>
      </c>
      <c r="H120" s="98">
        <v>5</v>
      </c>
      <c r="I120" s="100" t="s">
        <v>120</v>
      </c>
      <c r="J120" s="100"/>
      <c r="K120" s="100"/>
      <c r="L120" s="102"/>
      <c r="M120" s="164"/>
      <c r="N120" s="164"/>
    </row>
    <row r="121" spans="1:14" x14ac:dyDescent="0.2">
      <c r="A121" s="88" t="s">
        <v>236</v>
      </c>
      <c r="B121" s="98" t="s">
        <v>118</v>
      </c>
      <c r="C121" s="98"/>
      <c r="D121" s="98"/>
      <c r="E121" s="98"/>
      <c r="F121" s="98">
        <v>4</v>
      </c>
      <c r="G121" s="98">
        <v>1</v>
      </c>
      <c r="H121" s="98">
        <v>5</v>
      </c>
      <c r="I121" s="100" t="s">
        <v>120</v>
      </c>
      <c r="J121" s="100"/>
      <c r="K121" s="100"/>
      <c r="L121" s="102"/>
      <c r="M121" s="164"/>
      <c r="N121" s="164"/>
    </row>
    <row r="122" spans="1:14" x14ac:dyDescent="0.2">
      <c r="A122" s="88" t="s">
        <v>237</v>
      </c>
      <c r="B122" s="98" t="s">
        <v>118</v>
      </c>
      <c r="C122" s="98"/>
      <c r="D122" s="98"/>
      <c r="E122" s="98"/>
      <c r="F122" s="98">
        <v>4</v>
      </c>
      <c r="G122" s="98">
        <v>1</v>
      </c>
      <c r="H122" s="98">
        <v>5</v>
      </c>
      <c r="I122" s="100" t="s">
        <v>120</v>
      </c>
      <c r="J122" s="100"/>
      <c r="K122" s="100"/>
      <c r="L122" s="102"/>
      <c r="M122" s="164"/>
      <c r="N122" s="164"/>
    </row>
    <row r="123" spans="1:14" x14ac:dyDescent="0.2">
      <c r="A123" s="96" t="s">
        <v>238</v>
      </c>
      <c r="B123" s="98" t="s">
        <v>118</v>
      </c>
      <c r="C123" s="98"/>
      <c r="D123" s="98"/>
      <c r="E123" s="98"/>
      <c r="F123" s="98">
        <v>4</v>
      </c>
      <c r="G123" s="98">
        <v>1</v>
      </c>
      <c r="H123" s="98">
        <v>5</v>
      </c>
      <c r="I123" s="100"/>
      <c r="J123" s="100"/>
      <c r="K123" s="100" t="s">
        <v>120</v>
      </c>
      <c r="L123" s="102" t="s">
        <v>126</v>
      </c>
      <c r="M123" s="164"/>
      <c r="N123" s="164"/>
    </row>
    <row r="124" spans="1:14" x14ac:dyDescent="0.2">
      <c r="A124" s="110" t="s">
        <v>239</v>
      </c>
      <c r="B124" s="98" t="s">
        <v>118</v>
      </c>
      <c r="C124" s="98"/>
      <c r="D124" s="98"/>
      <c r="E124" s="98"/>
      <c r="F124" s="98">
        <v>4</v>
      </c>
      <c r="G124" s="98">
        <v>1</v>
      </c>
      <c r="H124" s="98">
        <v>5</v>
      </c>
      <c r="I124" s="100"/>
      <c r="J124" s="100"/>
      <c r="K124" s="100" t="s">
        <v>120</v>
      </c>
      <c r="L124" s="102" t="s">
        <v>126</v>
      </c>
      <c r="M124" s="164"/>
      <c r="N124" s="164"/>
    </row>
    <row r="125" spans="1:14" x14ac:dyDescent="0.2">
      <c r="A125" s="118" t="s">
        <v>240</v>
      </c>
      <c r="B125" s="98" t="s">
        <v>118</v>
      </c>
      <c r="C125" s="98"/>
      <c r="D125" s="98"/>
      <c r="E125" s="98"/>
      <c r="F125" s="98">
        <v>4</v>
      </c>
      <c r="G125" s="98">
        <v>1</v>
      </c>
      <c r="H125" s="98">
        <v>5</v>
      </c>
      <c r="I125" s="100"/>
      <c r="J125" s="100"/>
      <c r="K125" s="100" t="s">
        <v>120</v>
      </c>
      <c r="L125" s="102" t="s">
        <v>126</v>
      </c>
      <c r="M125" s="164"/>
      <c r="N125" s="164"/>
    </row>
    <row r="126" spans="1:14" x14ac:dyDescent="0.2">
      <c r="A126" s="88" t="s">
        <v>241</v>
      </c>
      <c r="B126" s="98" t="s">
        <v>118</v>
      </c>
      <c r="C126" s="98"/>
      <c r="D126" s="98"/>
      <c r="E126" s="98"/>
      <c r="F126" s="98">
        <v>5</v>
      </c>
      <c r="G126" s="98">
        <v>1</v>
      </c>
      <c r="H126" s="98">
        <v>6</v>
      </c>
      <c r="I126" s="100" t="s">
        <v>120</v>
      </c>
      <c r="J126" s="100"/>
      <c r="K126" s="100"/>
      <c r="L126" s="102"/>
      <c r="M126" s="164"/>
      <c r="N126" s="164"/>
    </row>
    <row r="127" spans="1:14" x14ac:dyDescent="0.2">
      <c r="A127" s="88" t="s">
        <v>242</v>
      </c>
      <c r="B127" s="98" t="s">
        <v>118</v>
      </c>
      <c r="C127" s="98"/>
      <c r="D127" s="98"/>
      <c r="E127" s="98"/>
      <c r="F127" s="98">
        <v>3</v>
      </c>
      <c r="G127" s="98">
        <v>2</v>
      </c>
      <c r="H127" s="98">
        <v>5</v>
      </c>
      <c r="I127" s="100"/>
      <c r="J127" s="100"/>
      <c r="K127" s="100" t="s">
        <v>120</v>
      </c>
      <c r="L127" s="102" t="s">
        <v>126</v>
      </c>
      <c r="M127" s="164"/>
      <c r="N127" s="164"/>
    </row>
    <row r="128" spans="1:14" x14ac:dyDescent="0.2">
      <c r="A128" s="88" t="s">
        <v>243</v>
      </c>
      <c r="B128" s="98" t="s">
        <v>118</v>
      </c>
      <c r="C128" s="98"/>
      <c r="D128" s="98"/>
      <c r="E128" s="98"/>
      <c r="F128" s="98">
        <v>4</v>
      </c>
      <c r="G128" s="98">
        <v>1</v>
      </c>
      <c r="H128" s="98">
        <v>5</v>
      </c>
      <c r="I128" s="100"/>
      <c r="J128" s="100"/>
      <c r="K128" s="100" t="s">
        <v>120</v>
      </c>
      <c r="L128" s="102" t="s">
        <v>126</v>
      </c>
      <c r="M128" s="164"/>
      <c r="N128" s="164"/>
    </row>
    <row r="129" spans="1:14" x14ac:dyDescent="0.2">
      <c r="A129" s="88" t="s">
        <v>244</v>
      </c>
      <c r="B129" s="98" t="s">
        <v>118</v>
      </c>
      <c r="C129" s="98"/>
      <c r="D129" s="98"/>
      <c r="E129" s="98"/>
      <c r="F129" s="98">
        <v>3</v>
      </c>
      <c r="G129" s="98">
        <v>2</v>
      </c>
      <c r="H129" s="98">
        <v>5</v>
      </c>
      <c r="I129" s="100" t="s">
        <v>120</v>
      </c>
      <c r="J129" s="100"/>
      <c r="K129" s="100"/>
      <c r="L129" s="102"/>
      <c r="M129" s="164"/>
      <c r="N129" s="164"/>
    </row>
    <row r="130" spans="1:14" x14ac:dyDescent="0.2">
      <c r="A130" s="88" t="s">
        <v>245</v>
      </c>
      <c r="B130" s="98" t="s">
        <v>118</v>
      </c>
      <c r="C130" s="98"/>
      <c r="D130" s="98"/>
      <c r="E130" s="98"/>
      <c r="F130" s="98">
        <v>3</v>
      </c>
      <c r="G130" s="98">
        <v>3</v>
      </c>
      <c r="H130" s="98">
        <v>6</v>
      </c>
      <c r="I130" s="100" t="s">
        <v>120</v>
      </c>
      <c r="J130" s="100"/>
      <c r="K130" s="100"/>
      <c r="L130" s="102"/>
      <c r="M130" s="164"/>
      <c r="N130" s="164"/>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5"/>
      <c r="N131" s="165"/>
    </row>
    <row r="132" spans="1:14" x14ac:dyDescent="0.2">
      <c r="A132" s="88" t="s">
        <v>248</v>
      </c>
      <c r="B132" s="98" t="s">
        <v>118</v>
      </c>
      <c r="C132" s="98"/>
      <c r="D132" s="98"/>
      <c r="E132" s="98"/>
      <c r="F132" s="98">
        <v>2</v>
      </c>
      <c r="G132" s="98">
        <v>3</v>
      </c>
      <c r="H132" s="98">
        <v>5</v>
      </c>
      <c r="I132" s="119" t="s">
        <v>120</v>
      </c>
      <c r="J132" s="119"/>
      <c r="K132" s="119"/>
      <c r="L132" s="102"/>
      <c r="M132" s="164"/>
      <c r="N132" s="164"/>
    </row>
    <row r="133" spans="1:14" x14ac:dyDescent="0.2">
      <c r="A133" s="88" t="s">
        <v>249</v>
      </c>
      <c r="B133" s="98" t="s">
        <v>118</v>
      </c>
      <c r="C133" s="98"/>
      <c r="D133" s="98"/>
      <c r="E133" s="98"/>
      <c r="F133" s="98">
        <v>2</v>
      </c>
      <c r="G133" s="98">
        <v>1</v>
      </c>
      <c r="H133" s="98">
        <v>3</v>
      </c>
      <c r="I133" s="119"/>
      <c r="J133" s="119"/>
      <c r="K133" s="119" t="s">
        <v>120</v>
      </c>
      <c r="L133" s="102" t="s">
        <v>126</v>
      </c>
      <c r="M133" s="164"/>
      <c r="N133" s="164"/>
    </row>
    <row r="134" spans="1:14" x14ac:dyDescent="0.2">
      <c r="A134" s="88" t="s">
        <v>250</v>
      </c>
      <c r="B134" s="98" t="s">
        <v>118</v>
      </c>
      <c r="C134" s="98"/>
      <c r="D134" s="98"/>
      <c r="E134" s="98"/>
      <c r="F134" s="98">
        <v>2</v>
      </c>
      <c r="G134" s="98">
        <v>1</v>
      </c>
      <c r="H134" s="98">
        <v>3</v>
      </c>
      <c r="I134" s="119" t="s">
        <v>120</v>
      </c>
      <c r="J134" s="119"/>
      <c r="K134" s="119"/>
      <c r="L134" s="102"/>
      <c r="M134" s="164"/>
      <c r="N134" s="164"/>
    </row>
    <row r="135" spans="1:14" x14ac:dyDescent="0.2">
      <c r="A135" s="88" t="s">
        <v>251</v>
      </c>
      <c r="B135" s="98" t="s">
        <v>118</v>
      </c>
      <c r="C135" s="98" t="s">
        <v>119</v>
      </c>
      <c r="D135" s="98"/>
      <c r="E135" s="98"/>
      <c r="F135" s="98">
        <v>3</v>
      </c>
      <c r="G135" s="98">
        <v>3</v>
      </c>
      <c r="H135" s="98">
        <v>6</v>
      </c>
      <c r="I135" s="119" t="s">
        <v>120</v>
      </c>
      <c r="J135" s="119"/>
      <c r="K135" s="119"/>
      <c r="L135" s="102"/>
      <c r="M135" s="164"/>
      <c r="N135" s="164"/>
    </row>
    <row r="136" spans="1:14" x14ac:dyDescent="0.2">
      <c r="A136" s="88" t="s">
        <v>252</v>
      </c>
      <c r="B136" s="98" t="s">
        <v>118</v>
      </c>
      <c r="C136" s="98" t="s">
        <v>119</v>
      </c>
      <c r="D136" s="98"/>
      <c r="E136" s="98"/>
      <c r="F136" s="98">
        <v>3</v>
      </c>
      <c r="G136" s="98">
        <v>3</v>
      </c>
      <c r="H136" s="98">
        <v>6</v>
      </c>
      <c r="I136" s="119" t="s">
        <v>120</v>
      </c>
      <c r="J136" s="119"/>
      <c r="K136" s="119"/>
      <c r="L136" s="102"/>
      <c r="M136" s="164"/>
      <c r="N136" s="164"/>
    </row>
    <row r="137" spans="1:14" x14ac:dyDescent="0.2">
      <c r="A137" s="88" t="s">
        <v>253</v>
      </c>
      <c r="B137" s="98" t="s">
        <v>118</v>
      </c>
      <c r="C137" s="98"/>
      <c r="D137" s="98"/>
      <c r="E137" s="98"/>
      <c r="F137" s="98">
        <v>9</v>
      </c>
      <c r="G137" s="98">
        <v>1</v>
      </c>
      <c r="H137" s="98">
        <v>10</v>
      </c>
      <c r="I137" s="119"/>
      <c r="J137" s="119" t="s">
        <v>120</v>
      </c>
      <c r="K137" s="119"/>
      <c r="L137" s="109"/>
      <c r="M137" s="164"/>
      <c r="N137" s="164"/>
    </row>
    <row r="138" spans="1:14" x14ac:dyDescent="0.2">
      <c r="A138" s="88" t="s">
        <v>254</v>
      </c>
      <c r="B138" s="98" t="s">
        <v>118</v>
      </c>
      <c r="C138" s="98" t="s">
        <v>119</v>
      </c>
      <c r="D138" s="98"/>
      <c r="E138" s="98"/>
      <c r="F138" s="98">
        <v>3</v>
      </c>
      <c r="G138" s="98">
        <v>3</v>
      </c>
      <c r="H138" s="98">
        <v>6</v>
      </c>
      <c r="I138" s="119" t="s">
        <v>120</v>
      </c>
      <c r="J138" s="119"/>
      <c r="K138" s="119"/>
      <c r="L138" s="102"/>
      <c r="M138" s="164"/>
      <c r="N138" s="164"/>
    </row>
    <row r="139" spans="1:14" x14ac:dyDescent="0.2">
      <c r="A139" s="88" t="s">
        <v>255</v>
      </c>
      <c r="B139" s="98" t="s">
        <v>118</v>
      </c>
      <c r="C139" s="98"/>
      <c r="D139" s="98"/>
      <c r="E139" s="98"/>
      <c r="F139" s="98">
        <v>2</v>
      </c>
      <c r="G139" s="98">
        <v>4</v>
      </c>
      <c r="H139" s="98">
        <v>6</v>
      </c>
      <c r="I139" s="100" t="s">
        <v>120</v>
      </c>
      <c r="J139" s="100"/>
      <c r="K139" s="100"/>
      <c r="L139" s="102"/>
      <c r="M139" s="164"/>
      <c r="N139" s="164"/>
    </row>
    <row r="140" spans="1:14" ht="30" customHeight="1" x14ac:dyDescent="0.2">
      <c r="A140" s="88" t="s">
        <v>256</v>
      </c>
      <c r="B140" s="98" t="s">
        <v>118</v>
      </c>
      <c r="C140" s="98"/>
      <c r="D140" s="98"/>
      <c r="E140" s="98"/>
      <c r="F140" s="98">
        <v>4</v>
      </c>
      <c r="G140" s="98">
        <v>2</v>
      </c>
      <c r="H140" s="98">
        <v>6</v>
      </c>
      <c r="I140" s="100" t="s">
        <v>120</v>
      </c>
      <c r="J140" s="100"/>
      <c r="K140" s="100"/>
      <c r="L140" s="102"/>
      <c r="M140" s="164"/>
      <c r="N140" s="164"/>
    </row>
    <row r="141" spans="1:14" x14ac:dyDescent="0.2">
      <c r="A141" s="88" t="s">
        <v>257</v>
      </c>
      <c r="B141" s="98" t="s">
        <v>118</v>
      </c>
      <c r="C141" s="98"/>
      <c r="D141" s="98"/>
      <c r="E141" s="98"/>
      <c r="F141" s="98">
        <v>5</v>
      </c>
      <c r="G141" s="98">
        <v>7</v>
      </c>
      <c r="H141" s="98">
        <v>12</v>
      </c>
      <c r="I141" s="100" t="s">
        <v>120</v>
      </c>
      <c r="J141" s="100"/>
      <c r="K141" s="100"/>
      <c r="L141" s="102"/>
      <c r="M141" s="164"/>
      <c r="N141" s="164"/>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4"/>
      <c r="N142" s="164"/>
    </row>
    <row r="143" spans="1:14" x14ac:dyDescent="0.2">
      <c r="A143" s="88" t="s">
        <v>259</v>
      </c>
      <c r="B143" s="98" t="s">
        <v>118</v>
      </c>
      <c r="C143" s="98" t="s">
        <v>119</v>
      </c>
      <c r="D143" s="98" t="s">
        <v>123</v>
      </c>
      <c r="E143" s="98"/>
      <c r="F143" s="98">
        <v>4</v>
      </c>
      <c r="G143" s="98">
        <v>8</v>
      </c>
      <c r="H143" s="98">
        <v>12</v>
      </c>
      <c r="I143" s="100" t="s">
        <v>120</v>
      </c>
      <c r="J143" s="100"/>
      <c r="K143" s="100"/>
      <c r="L143" s="102"/>
      <c r="M143" s="164"/>
      <c r="N143" s="164"/>
    </row>
    <row r="144" spans="1:14" x14ac:dyDescent="0.2">
      <c r="A144" s="88" t="s">
        <v>260</v>
      </c>
      <c r="B144" s="98" t="s">
        <v>118</v>
      </c>
      <c r="C144" s="98"/>
      <c r="D144" s="98"/>
      <c r="E144" s="98"/>
      <c r="F144" s="98">
        <v>5</v>
      </c>
      <c r="G144" s="98">
        <v>7</v>
      </c>
      <c r="H144" s="98">
        <v>12</v>
      </c>
      <c r="I144" s="100" t="s">
        <v>120</v>
      </c>
      <c r="J144" s="100"/>
      <c r="K144" s="100"/>
      <c r="L144" s="102"/>
      <c r="M144" s="164"/>
      <c r="N144" s="164"/>
    </row>
    <row r="145" spans="1:14" x14ac:dyDescent="0.2">
      <c r="A145" s="88" t="s">
        <v>261</v>
      </c>
      <c r="B145" s="98" t="s">
        <v>118</v>
      </c>
      <c r="C145" s="98"/>
      <c r="D145" s="98"/>
      <c r="E145" s="98"/>
      <c r="F145" s="98">
        <v>4</v>
      </c>
      <c r="G145" s="98">
        <v>2</v>
      </c>
      <c r="H145" s="98">
        <v>6</v>
      </c>
      <c r="I145" s="100" t="s">
        <v>120</v>
      </c>
      <c r="J145" s="100"/>
      <c r="K145" s="100"/>
      <c r="L145" s="102"/>
      <c r="M145" s="164"/>
      <c r="N145" s="164"/>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4"/>
      <c r="N146" s="164"/>
    </row>
    <row r="147" spans="1:14" x14ac:dyDescent="0.2">
      <c r="A147" s="88" t="s">
        <v>263</v>
      </c>
      <c r="B147" s="98" t="s">
        <v>118</v>
      </c>
      <c r="C147" s="98"/>
      <c r="D147" s="98" t="s">
        <v>123</v>
      </c>
      <c r="E147" s="98"/>
      <c r="F147" s="121">
        <v>4</v>
      </c>
      <c r="G147" s="98">
        <v>2</v>
      </c>
      <c r="H147" s="98">
        <v>6</v>
      </c>
      <c r="I147" s="119" t="s">
        <v>120</v>
      </c>
      <c r="J147" s="119"/>
      <c r="K147" s="119"/>
      <c r="L147" s="102"/>
      <c r="M147" s="164"/>
      <c r="N147" s="164"/>
    </row>
    <row r="148" spans="1:14" x14ac:dyDescent="0.2">
      <c r="A148" s="88" t="s">
        <v>264</v>
      </c>
      <c r="B148" s="98" t="s">
        <v>118</v>
      </c>
      <c r="C148" s="98" t="s">
        <v>119</v>
      </c>
      <c r="D148" s="98" t="s">
        <v>123</v>
      </c>
      <c r="E148" s="98"/>
      <c r="F148" s="98">
        <v>8</v>
      </c>
      <c r="G148" s="98">
        <v>4</v>
      </c>
      <c r="H148" s="98">
        <v>12</v>
      </c>
      <c r="I148" s="119" t="s">
        <v>120</v>
      </c>
      <c r="J148" s="119"/>
      <c r="K148" s="119"/>
      <c r="L148" s="102"/>
      <c r="M148" s="164"/>
      <c r="N148" s="164"/>
    </row>
    <row r="149" spans="1:14" x14ac:dyDescent="0.2">
      <c r="A149" s="88" t="s">
        <v>265</v>
      </c>
      <c r="B149" s="98" t="s">
        <v>118</v>
      </c>
      <c r="C149" s="98" t="s">
        <v>119</v>
      </c>
      <c r="D149" s="98" t="s">
        <v>123</v>
      </c>
      <c r="E149" s="98"/>
      <c r="F149" s="98">
        <v>4</v>
      </c>
      <c r="G149" s="98">
        <v>2</v>
      </c>
      <c r="H149" s="98">
        <v>6</v>
      </c>
      <c r="I149" s="119" t="s">
        <v>120</v>
      </c>
      <c r="J149" s="119"/>
      <c r="K149" s="119"/>
      <c r="L149" s="102"/>
      <c r="M149" s="164"/>
      <c r="N149" s="164"/>
    </row>
    <row r="150" spans="1:14" x14ac:dyDescent="0.2">
      <c r="A150" s="88" t="s">
        <v>266</v>
      </c>
      <c r="B150" s="98" t="s">
        <v>118</v>
      </c>
      <c r="C150" s="98" t="s">
        <v>119</v>
      </c>
      <c r="D150" s="98" t="s">
        <v>123</v>
      </c>
      <c r="E150" s="98"/>
      <c r="F150" s="98">
        <v>4</v>
      </c>
      <c r="G150" s="98">
        <v>2</v>
      </c>
      <c r="H150" s="98">
        <v>6</v>
      </c>
      <c r="I150" s="119" t="s">
        <v>120</v>
      </c>
      <c r="J150" s="119"/>
      <c r="K150" s="119"/>
      <c r="L150" s="102"/>
      <c r="M150" s="164"/>
      <c r="N150" s="164"/>
    </row>
    <row r="151" spans="1:14" x14ac:dyDescent="0.2">
      <c r="A151" s="88" t="s">
        <v>267</v>
      </c>
      <c r="B151" s="98" t="s">
        <v>118</v>
      </c>
      <c r="C151" s="98" t="s">
        <v>119</v>
      </c>
      <c r="D151" s="98" t="s">
        <v>123</v>
      </c>
      <c r="E151" s="98"/>
      <c r="F151" s="98">
        <v>4</v>
      </c>
      <c r="G151" s="98">
        <v>2</v>
      </c>
      <c r="H151" s="98">
        <v>6</v>
      </c>
      <c r="I151" s="119" t="s">
        <v>120</v>
      </c>
      <c r="J151" s="119"/>
      <c r="K151" s="119"/>
      <c r="L151" s="102"/>
      <c r="M151" s="164"/>
      <c r="N151" s="164"/>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4"/>
      <c r="N152" s="164"/>
    </row>
    <row r="153" spans="1:14" x14ac:dyDescent="0.2">
      <c r="A153" s="88" t="s">
        <v>269</v>
      </c>
      <c r="B153" s="98" t="s">
        <v>118</v>
      </c>
      <c r="C153" s="98"/>
      <c r="D153" s="98"/>
      <c r="E153" s="98"/>
      <c r="F153" s="98">
        <v>2</v>
      </c>
      <c r="G153" s="98">
        <v>1</v>
      </c>
      <c r="H153" s="98">
        <v>3</v>
      </c>
      <c r="I153" s="119" t="s">
        <v>120</v>
      </c>
      <c r="J153" s="119"/>
      <c r="K153" s="119"/>
      <c r="L153" s="102"/>
      <c r="M153" s="164"/>
      <c r="N153" s="164"/>
    </row>
    <row r="154" spans="1:14" x14ac:dyDescent="0.2">
      <c r="A154" s="88" t="s">
        <v>270</v>
      </c>
      <c r="B154" s="98" t="s">
        <v>118</v>
      </c>
      <c r="C154" s="98"/>
      <c r="D154" s="98"/>
      <c r="E154" s="98"/>
      <c r="F154" s="98">
        <v>3</v>
      </c>
      <c r="G154" s="98">
        <v>3</v>
      </c>
      <c r="H154" s="98">
        <v>6</v>
      </c>
      <c r="I154" s="119"/>
      <c r="J154" s="119" t="s">
        <v>120</v>
      </c>
      <c r="K154" s="119"/>
      <c r="L154" s="114"/>
      <c r="M154" s="164"/>
      <c r="N154" s="164"/>
    </row>
    <row r="155" spans="1:14" x14ac:dyDescent="0.2">
      <c r="A155" s="88" t="s">
        <v>271</v>
      </c>
      <c r="B155" s="98" t="s">
        <v>118</v>
      </c>
      <c r="C155" s="98"/>
      <c r="D155" s="98"/>
      <c r="E155" s="98"/>
      <c r="F155" s="98">
        <v>5</v>
      </c>
      <c r="G155" s="98">
        <v>1</v>
      </c>
      <c r="H155" s="98">
        <v>6</v>
      </c>
      <c r="I155" s="119"/>
      <c r="J155" s="119" t="s">
        <v>120</v>
      </c>
      <c r="K155" s="119"/>
      <c r="L155" s="114"/>
      <c r="M155" s="164"/>
      <c r="N155" s="164"/>
    </row>
    <row r="156" spans="1:14" x14ac:dyDescent="0.2">
      <c r="A156" s="88" t="s">
        <v>272</v>
      </c>
      <c r="B156" s="98" t="s">
        <v>118</v>
      </c>
      <c r="C156" s="98"/>
      <c r="D156" s="98" t="s">
        <v>123</v>
      </c>
      <c r="E156" s="98"/>
      <c r="F156" s="98">
        <v>2</v>
      </c>
      <c r="G156" s="98">
        <v>3</v>
      </c>
      <c r="H156" s="98">
        <v>5</v>
      </c>
      <c r="I156" s="119" t="s">
        <v>120</v>
      </c>
      <c r="J156" s="119"/>
      <c r="K156" s="119"/>
      <c r="L156" s="102"/>
      <c r="M156" s="164"/>
      <c r="N156" s="164"/>
    </row>
    <row r="157" spans="1:14" ht="13.5" customHeight="1" x14ac:dyDescent="0.2">
      <c r="A157" s="88" t="s">
        <v>273</v>
      </c>
      <c r="B157" s="98" t="s">
        <v>118</v>
      </c>
      <c r="C157" s="98"/>
      <c r="D157" s="98"/>
      <c r="E157" s="98"/>
      <c r="F157" s="98">
        <v>2</v>
      </c>
      <c r="G157" s="98">
        <v>3</v>
      </c>
      <c r="H157" s="98">
        <v>5</v>
      </c>
      <c r="I157" s="119" t="s">
        <v>120</v>
      </c>
      <c r="J157" s="119"/>
      <c r="K157" s="119"/>
      <c r="L157" s="102"/>
      <c r="M157" s="164"/>
      <c r="N157" s="164"/>
    </row>
    <row r="158" spans="1:14" x14ac:dyDescent="0.2">
      <c r="A158" s="88" t="s">
        <v>274</v>
      </c>
      <c r="B158" s="98" t="s">
        <v>118</v>
      </c>
      <c r="C158" s="98"/>
      <c r="D158" s="98"/>
      <c r="E158" s="98"/>
      <c r="F158" s="98">
        <v>2</v>
      </c>
      <c r="G158" s="98">
        <v>3</v>
      </c>
      <c r="H158" s="98">
        <v>5</v>
      </c>
      <c r="I158" s="119" t="s">
        <v>120</v>
      </c>
      <c r="J158" s="119"/>
      <c r="K158" s="119"/>
      <c r="L158" s="102"/>
      <c r="M158" s="164"/>
      <c r="N158" s="164"/>
    </row>
    <row r="159" spans="1:14" x14ac:dyDescent="0.2">
      <c r="A159" s="88" t="s">
        <v>275</v>
      </c>
      <c r="B159" s="98" t="s">
        <v>118</v>
      </c>
      <c r="C159" s="98"/>
      <c r="D159" s="98"/>
      <c r="E159" s="98"/>
      <c r="F159" s="98">
        <v>1</v>
      </c>
      <c r="G159" s="98">
        <v>5</v>
      </c>
      <c r="H159" s="98">
        <v>6</v>
      </c>
      <c r="I159" s="119"/>
      <c r="J159" s="119" t="s">
        <v>120</v>
      </c>
      <c r="K159" s="119"/>
      <c r="L159" s="114"/>
      <c r="M159" s="164"/>
      <c r="N159" s="164"/>
    </row>
    <row r="160" spans="1:14" x14ac:dyDescent="0.2">
      <c r="A160" s="88" t="s">
        <v>276</v>
      </c>
      <c r="B160" s="98" t="s">
        <v>118</v>
      </c>
      <c r="C160" s="98"/>
      <c r="D160" s="98"/>
      <c r="E160" s="98"/>
      <c r="F160" s="98">
        <v>2</v>
      </c>
      <c r="G160" s="98">
        <v>3</v>
      </c>
      <c r="H160" s="98">
        <v>5</v>
      </c>
      <c r="I160" s="119"/>
      <c r="J160" s="119" t="s">
        <v>120</v>
      </c>
      <c r="K160" s="119"/>
      <c r="L160" s="102"/>
      <c r="M160" s="164"/>
      <c r="N160" s="164"/>
    </row>
    <row r="161" spans="1:14" x14ac:dyDescent="0.2">
      <c r="A161" s="88" t="s">
        <v>277</v>
      </c>
      <c r="B161" s="98" t="s">
        <v>118</v>
      </c>
      <c r="C161" s="98"/>
      <c r="D161" s="98"/>
      <c r="E161" s="98"/>
      <c r="F161" s="98">
        <v>2</v>
      </c>
      <c r="G161" s="98">
        <v>3</v>
      </c>
      <c r="H161" s="98">
        <v>5</v>
      </c>
      <c r="I161" s="119"/>
      <c r="J161" s="119" t="s">
        <v>120</v>
      </c>
      <c r="K161" s="119"/>
      <c r="L161" s="102"/>
      <c r="M161" s="164"/>
      <c r="N161" s="164"/>
    </row>
    <row r="162" spans="1:14" x14ac:dyDescent="0.2">
      <c r="A162" s="88" t="s">
        <v>278</v>
      </c>
      <c r="B162" s="98" t="s">
        <v>118</v>
      </c>
      <c r="C162" s="98"/>
      <c r="D162" s="98"/>
      <c r="E162" s="98"/>
      <c r="F162" s="98">
        <v>2</v>
      </c>
      <c r="G162" s="98">
        <v>3</v>
      </c>
      <c r="H162" s="98">
        <v>5</v>
      </c>
      <c r="I162" s="119" t="s">
        <v>120</v>
      </c>
      <c r="J162" s="119"/>
      <c r="K162" s="119"/>
      <c r="L162" s="102"/>
      <c r="M162" s="164"/>
      <c r="N162" s="164"/>
    </row>
    <row r="163" spans="1:14" x14ac:dyDescent="0.2">
      <c r="A163" s="88" t="s">
        <v>279</v>
      </c>
      <c r="B163" s="98" t="s">
        <v>118</v>
      </c>
      <c r="C163" s="98"/>
      <c r="D163" s="98"/>
      <c r="E163" s="98"/>
      <c r="F163" s="98">
        <v>2</v>
      </c>
      <c r="G163" s="98">
        <v>3</v>
      </c>
      <c r="H163" s="98">
        <v>5</v>
      </c>
      <c r="I163" s="119"/>
      <c r="J163" s="119" t="s">
        <v>120</v>
      </c>
      <c r="K163" s="119"/>
      <c r="L163" s="102"/>
      <c r="M163" s="164"/>
      <c r="N163" s="164"/>
    </row>
    <row r="164" spans="1:14" x14ac:dyDescent="0.2">
      <c r="A164" s="88" t="s">
        <v>280</v>
      </c>
      <c r="B164" s="98" t="s">
        <v>118</v>
      </c>
      <c r="C164" s="98"/>
      <c r="D164" s="98"/>
      <c r="E164" s="98"/>
      <c r="F164" s="98">
        <v>5</v>
      </c>
      <c r="G164" s="98">
        <v>1</v>
      </c>
      <c r="H164" s="98">
        <v>6</v>
      </c>
      <c r="I164" s="119" t="s">
        <v>120</v>
      </c>
      <c r="J164" s="119"/>
      <c r="K164" s="119"/>
      <c r="L164" s="109"/>
      <c r="M164" s="164"/>
      <c r="N164" s="164"/>
    </row>
    <row r="165" spans="1:14" x14ac:dyDescent="0.2">
      <c r="A165" s="89" t="s">
        <v>281</v>
      </c>
      <c r="B165" s="98" t="s">
        <v>118</v>
      </c>
      <c r="C165" s="98"/>
      <c r="D165" s="98"/>
      <c r="E165" s="98"/>
      <c r="F165" s="98">
        <v>5</v>
      </c>
      <c r="G165" s="98">
        <v>1</v>
      </c>
      <c r="H165" s="98">
        <v>6</v>
      </c>
      <c r="I165" s="119"/>
      <c r="J165" s="119" t="s">
        <v>120</v>
      </c>
      <c r="K165" s="119"/>
      <c r="L165" s="109"/>
      <c r="M165" s="164"/>
      <c r="N165" s="164"/>
    </row>
    <row r="166" spans="1:14" x14ac:dyDescent="0.2">
      <c r="A166" s="88" t="s">
        <v>282</v>
      </c>
      <c r="B166" s="98" t="s">
        <v>118</v>
      </c>
      <c r="C166" s="98" t="s">
        <v>119</v>
      </c>
      <c r="D166" s="98"/>
      <c r="E166" s="98"/>
      <c r="F166" s="98">
        <v>2</v>
      </c>
      <c r="G166" s="98">
        <v>3</v>
      </c>
      <c r="H166" s="98">
        <v>5</v>
      </c>
      <c r="I166" s="119" t="s">
        <v>120</v>
      </c>
      <c r="J166" s="119"/>
      <c r="K166" s="119"/>
      <c r="L166" s="102"/>
      <c r="M166" s="164"/>
      <c r="N166" s="164"/>
    </row>
    <row r="167" spans="1:14" x14ac:dyDescent="0.2">
      <c r="A167" s="88" t="s">
        <v>283</v>
      </c>
      <c r="B167" s="98" t="s">
        <v>118</v>
      </c>
      <c r="C167" s="98" t="s">
        <v>119</v>
      </c>
      <c r="D167" s="98"/>
      <c r="E167" s="98"/>
      <c r="F167" s="98">
        <v>2</v>
      </c>
      <c r="G167" s="98">
        <v>3</v>
      </c>
      <c r="H167" s="98">
        <v>5</v>
      </c>
      <c r="I167" s="119" t="s">
        <v>120</v>
      </c>
      <c r="J167" s="119"/>
      <c r="K167" s="119"/>
      <c r="L167" s="102"/>
      <c r="M167" s="164"/>
      <c r="N167" s="164"/>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4"/>
      <c r="N168" s="164"/>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5"/>
      <c r="N169" s="165"/>
    </row>
    <row r="170" spans="1:14" ht="38.25" x14ac:dyDescent="0.2">
      <c r="A170" s="88" t="s">
        <v>287</v>
      </c>
      <c r="B170" s="98" t="s">
        <v>118</v>
      </c>
      <c r="C170" s="98" t="s">
        <v>119</v>
      </c>
      <c r="D170" s="98"/>
      <c r="E170" s="98"/>
      <c r="F170" s="98">
        <v>2</v>
      </c>
      <c r="G170" s="98">
        <v>3</v>
      </c>
      <c r="H170" s="98">
        <v>5</v>
      </c>
      <c r="I170" s="100"/>
      <c r="J170" s="100"/>
      <c r="K170" s="100" t="s">
        <v>120</v>
      </c>
      <c r="L170" s="109" t="s">
        <v>286</v>
      </c>
      <c r="M170" s="164"/>
      <c r="N170" s="164"/>
    </row>
    <row r="171" spans="1:14" x14ac:dyDescent="0.2">
      <c r="A171" s="88" t="s">
        <v>288</v>
      </c>
      <c r="B171" s="98" t="s">
        <v>118</v>
      </c>
      <c r="C171" s="98" t="s">
        <v>119</v>
      </c>
      <c r="D171" s="98"/>
      <c r="E171" s="98"/>
      <c r="F171" s="98">
        <v>2</v>
      </c>
      <c r="G171" s="98">
        <v>3</v>
      </c>
      <c r="H171" s="98">
        <v>5</v>
      </c>
      <c r="I171" s="100" t="s">
        <v>120</v>
      </c>
      <c r="J171" s="100"/>
      <c r="K171" s="100"/>
      <c r="L171" s="114"/>
      <c r="M171" s="164"/>
      <c r="N171" s="164"/>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4"/>
      <c r="N172" s="164"/>
    </row>
    <row r="173" spans="1:14" x14ac:dyDescent="0.2">
      <c r="A173" s="88" t="s">
        <v>290</v>
      </c>
      <c r="B173" s="98" t="s">
        <v>118</v>
      </c>
      <c r="C173" s="98" t="s">
        <v>119</v>
      </c>
      <c r="D173" s="98"/>
      <c r="E173" s="98"/>
      <c r="F173" s="98">
        <v>2</v>
      </c>
      <c r="G173" s="98">
        <v>3</v>
      </c>
      <c r="H173" s="98">
        <v>5</v>
      </c>
      <c r="I173" s="100" t="s">
        <v>120</v>
      </c>
      <c r="J173" s="100"/>
      <c r="K173" s="100"/>
      <c r="L173" s="102"/>
      <c r="M173" s="164"/>
      <c r="N173" s="164"/>
    </row>
    <row r="174" spans="1:14" ht="14.25" x14ac:dyDescent="0.25">
      <c r="A174" s="88" t="s">
        <v>291</v>
      </c>
      <c r="B174" s="90" t="s">
        <v>118</v>
      </c>
      <c r="C174" s="98" t="s">
        <v>119</v>
      </c>
      <c r="D174" s="122"/>
      <c r="E174" s="122"/>
      <c r="F174" s="98">
        <v>3</v>
      </c>
      <c r="G174" s="98">
        <v>2</v>
      </c>
      <c r="H174" s="98">
        <v>5</v>
      </c>
      <c r="I174" s="119"/>
      <c r="J174" s="123" t="s">
        <v>120</v>
      </c>
      <c r="K174" s="119"/>
      <c r="L174" s="166"/>
      <c r="M174" s="164"/>
      <c r="N174" s="164"/>
    </row>
    <row r="175" spans="1:14" ht="48.75" customHeight="1" x14ac:dyDescent="0.2">
      <c r="A175" s="104" t="s">
        <v>292</v>
      </c>
      <c r="B175" s="105" t="s">
        <v>118</v>
      </c>
      <c r="C175" s="122"/>
      <c r="D175" s="122"/>
      <c r="E175" s="122"/>
      <c r="F175" s="105">
        <v>3</v>
      </c>
      <c r="G175" s="105">
        <v>2</v>
      </c>
      <c r="H175" s="105">
        <v>5</v>
      </c>
      <c r="I175" s="124"/>
      <c r="J175" s="124"/>
      <c r="K175" s="125" t="s">
        <v>120</v>
      </c>
      <c r="L175" s="167" t="s">
        <v>293</v>
      </c>
      <c r="M175" s="164"/>
      <c r="N175" s="164"/>
    </row>
    <row r="176" spans="1:14" x14ac:dyDescent="0.2">
      <c r="A176" s="126" t="s">
        <v>294</v>
      </c>
      <c r="B176" s="98" t="s">
        <v>118</v>
      </c>
      <c r="C176" s="105" t="s">
        <v>119</v>
      </c>
      <c r="D176" s="122"/>
      <c r="E176" s="122"/>
      <c r="F176" s="105">
        <v>5</v>
      </c>
      <c r="G176" s="105">
        <v>5</v>
      </c>
      <c r="H176" s="105">
        <v>10</v>
      </c>
      <c r="I176" s="124" t="s">
        <v>120</v>
      </c>
      <c r="J176" s="124"/>
      <c r="K176" s="124"/>
      <c r="L176" s="166"/>
      <c r="M176" s="164"/>
      <c r="N176" s="164"/>
    </row>
    <row r="177" spans="1:14" ht="90.75" customHeight="1" x14ac:dyDescent="0.2">
      <c r="A177" s="127" t="s">
        <v>295</v>
      </c>
      <c r="B177" s="105" t="s">
        <v>118</v>
      </c>
      <c r="C177" s="122"/>
      <c r="D177" s="122"/>
      <c r="E177" s="122"/>
      <c r="F177" s="105">
        <v>3</v>
      </c>
      <c r="G177" s="105">
        <v>2</v>
      </c>
      <c r="H177" s="105">
        <v>5</v>
      </c>
      <c r="I177" s="124"/>
      <c r="J177" s="125"/>
      <c r="K177" s="124" t="s">
        <v>120</v>
      </c>
      <c r="L177" s="166" t="s">
        <v>206</v>
      </c>
      <c r="M177" s="164"/>
      <c r="N177" s="164"/>
    </row>
    <row r="178" spans="1:14" ht="25.5" x14ac:dyDescent="0.2">
      <c r="A178" s="128" t="s">
        <v>296</v>
      </c>
      <c r="B178" s="105" t="s">
        <v>118</v>
      </c>
      <c r="C178" s="105" t="s">
        <v>119</v>
      </c>
      <c r="D178" s="105"/>
      <c r="E178" s="122"/>
      <c r="F178" s="105">
        <v>1</v>
      </c>
      <c r="G178" s="105">
        <v>4</v>
      </c>
      <c r="H178" s="105">
        <v>5</v>
      </c>
      <c r="I178" s="124"/>
      <c r="J178" s="125" t="s">
        <v>120</v>
      </c>
      <c r="K178" s="124"/>
      <c r="L178" s="166"/>
      <c r="M178" s="164"/>
      <c r="N178" s="164"/>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6"/>
      <c r="M179" s="164"/>
      <c r="N179" s="164"/>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4"/>
      <c r="N180" s="164"/>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4"/>
      <c r="N181" s="164"/>
    </row>
    <row r="182" spans="1:14" ht="35.25" customHeight="1" x14ac:dyDescent="0.2">
      <c r="A182" s="131" t="s">
        <v>300</v>
      </c>
      <c r="B182" s="105" t="s">
        <v>118</v>
      </c>
      <c r="C182" s="105" t="s">
        <v>119</v>
      </c>
      <c r="D182" s="105"/>
      <c r="E182" s="122"/>
      <c r="F182" s="105">
        <v>3</v>
      </c>
      <c r="G182" s="105">
        <v>2</v>
      </c>
      <c r="H182" s="105">
        <v>5</v>
      </c>
      <c r="I182" s="124"/>
      <c r="J182" s="125" t="s">
        <v>120</v>
      </c>
      <c r="K182" s="124"/>
      <c r="L182" s="166"/>
      <c r="M182" s="164"/>
      <c r="N182" s="164"/>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4"/>
      <c r="N183" s="164"/>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4"/>
      <c r="N184" s="164"/>
    </row>
    <row r="185" spans="1:14" x14ac:dyDescent="0.2">
      <c r="A185" s="132" t="s">
        <v>304</v>
      </c>
      <c r="B185" s="105"/>
      <c r="C185" s="105" t="s">
        <v>119</v>
      </c>
      <c r="D185" s="105" t="s">
        <v>123</v>
      </c>
      <c r="E185" s="98" t="s">
        <v>177</v>
      </c>
      <c r="F185" s="105">
        <v>1</v>
      </c>
      <c r="G185" s="105">
        <v>4</v>
      </c>
      <c r="H185" s="105">
        <v>5</v>
      </c>
      <c r="I185" s="124" t="s">
        <v>120</v>
      </c>
      <c r="J185" s="124"/>
      <c r="K185" s="124"/>
      <c r="L185" s="109"/>
      <c r="M185" s="164"/>
      <c r="N185" s="164"/>
    </row>
    <row r="186" spans="1:14" x14ac:dyDescent="0.2">
      <c r="A186" s="131" t="s">
        <v>305</v>
      </c>
      <c r="B186" s="105" t="s">
        <v>118</v>
      </c>
      <c r="C186" s="105" t="s">
        <v>119</v>
      </c>
      <c r="D186" s="105" t="s">
        <v>123</v>
      </c>
      <c r="E186" s="122"/>
      <c r="F186" s="105">
        <v>3</v>
      </c>
      <c r="G186" s="105">
        <v>7</v>
      </c>
      <c r="H186" s="105">
        <v>10</v>
      </c>
      <c r="I186" s="124" t="s">
        <v>120</v>
      </c>
      <c r="J186" s="124"/>
      <c r="K186" s="124"/>
      <c r="L186" s="166"/>
      <c r="M186" s="164"/>
      <c r="N186" s="164"/>
    </row>
    <row r="187" spans="1:14" x14ac:dyDescent="0.2">
      <c r="A187" s="128" t="s">
        <v>306</v>
      </c>
      <c r="B187" s="105" t="s">
        <v>118</v>
      </c>
      <c r="C187" s="105" t="s">
        <v>119</v>
      </c>
      <c r="D187" s="105" t="s">
        <v>123</v>
      </c>
      <c r="E187" s="122"/>
      <c r="F187" s="105">
        <v>3</v>
      </c>
      <c r="G187" s="105">
        <v>7</v>
      </c>
      <c r="H187" s="105">
        <v>10</v>
      </c>
      <c r="I187" s="124" t="s">
        <v>120</v>
      </c>
      <c r="J187" s="124"/>
      <c r="K187" s="124"/>
      <c r="L187" s="166"/>
      <c r="M187" s="164"/>
      <c r="N187" s="164"/>
    </row>
    <row r="188" spans="1:14" ht="50.25" customHeight="1" x14ac:dyDescent="0.2">
      <c r="A188" s="128" t="s">
        <v>307</v>
      </c>
      <c r="B188" s="105" t="s">
        <v>118</v>
      </c>
      <c r="C188" s="105" t="s">
        <v>119</v>
      </c>
      <c r="D188" s="105"/>
      <c r="E188" s="122"/>
      <c r="F188" s="105">
        <v>3</v>
      </c>
      <c r="G188" s="105">
        <v>2</v>
      </c>
      <c r="H188" s="105">
        <v>5</v>
      </c>
      <c r="I188" s="124"/>
      <c r="J188" s="124" t="s">
        <v>120</v>
      </c>
      <c r="K188" s="124"/>
      <c r="L188" s="168"/>
      <c r="M188" s="164"/>
      <c r="N188" s="164"/>
    </row>
    <row r="189" spans="1:14" ht="63" customHeight="1" x14ac:dyDescent="0.2">
      <c r="A189" s="131" t="s">
        <v>308</v>
      </c>
      <c r="B189" s="105" t="s">
        <v>118</v>
      </c>
      <c r="C189" s="105" t="s">
        <v>119</v>
      </c>
      <c r="D189" s="105"/>
      <c r="E189" s="122"/>
      <c r="F189" s="105">
        <v>3</v>
      </c>
      <c r="G189" s="105">
        <v>2</v>
      </c>
      <c r="H189" s="105">
        <v>5</v>
      </c>
      <c r="I189" s="124"/>
      <c r="J189" s="124"/>
      <c r="K189" s="124" t="s">
        <v>120</v>
      </c>
      <c r="L189" s="168" t="s">
        <v>206</v>
      </c>
      <c r="M189" s="164"/>
      <c r="N189" s="164"/>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8"/>
      <c r="M190" s="164"/>
      <c r="N190" s="164"/>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4"/>
      <c r="N191" s="164"/>
    </row>
    <row r="192" spans="1:14" x14ac:dyDescent="0.2">
      <c r="A192" s="133" t="s">
        <v>312</v>
      </c>
      <c r="B192" s="105" t="s">
        <v>118</v>
      </c>
      <c r="C192" s="105" t="s">
        <v>119</v>
      </c>
      <c r="D192" s="105"/>
      <c r="E192" s="122"/>
      <c r="F192" s="105">
        <v>2</v>
      </c>
      <c r="G192" s="105">
        <v>3</v>
      </c>
      <c r="H192" s="105">
        <v>5</v>
      </c>
      <c r="I192" s="124" t="s">
        <v>120</v>
      </c>
      <c r="J192" s="124"/>
      <c r="K192" s="124"/>
      <c r="L192" s="166"/>
      <c r="M192" s="164"/>
      <c r="N192" s="164"/>
    </row>
    <row r="193" spans="1:14" x14ac:dyDescent="0.2">
      <c r="A193" s="104" t="s">
        <v>313</v>
      </c>
      <c r="B193" s="105" t="s">
        <v>118</v>
      </c>
      <c r="C193" s="105" t="s">
        <v>119</v>
      </c>
      <c r="D193" s="105" t="s">
        <v>123</v>
      </c>
      <c r="E193" s="122"/>
      <c r="F193" s="105">
        <v>5</v>
      </c>
      <c r="G193" s="105">
        <v>5</v>
      </c>
      <c r="H193" s="105">
        <v>10</v>
      </c>
      <c r="I193" s="124" t="s">
        <v>120</v>
      </c>
      <c r="J193" s="124"/>
      <c r="K193" s="124"/>
      <c r="L193" s="166"/>
      <c r="M193" s="164"/>
      <c r="N193" s="164"/>
    </row>
    <row r="194" spans="1:14" x14ac:dyDescent="0.2">
      <c r="A194" s="104" t="s">
        <v>314</v>
      </c>
      <c r="B194" s="105" t="s">
        <v>118</v>
      </c>
      <c r="C194" s="105" t="s">
        <v>119</v>
      </c>
      <c r="D194" s="105" t="s">
        <v>123</v>
      </c>
      <c r="E194" s="122"/>
      <c r="F194" s="105">
        <v>2</v>
      </c>
      <c r="G194" s="105">
        <v>3</v>
      </c>
      <c r="H194" s="105">
        <v>5</v>
      </c>
      <c r="I194" s="124" t="s">
        <v>120</v>
      </c>
      <c r="J194" s="124"/>
      <c r="K194" s="124"/>
      <c r="L194" s="166"/>
      <c r="M194" s="164"/>
      <c r="N194" s="164"/>
    </row>
    <row r="195" spans="1:14" x14ac:dyDescent="0.2">
      <c r="A195" s="104" t="s">
        <v>315</v>
      </c>
      <c r="B195" s="105" t="s">
        <v>118</v>
      </c>
      <c r="C195" s="105"/>
      <c r="D195" s="105"/>
      <c r="E195" s="122"/>
      <c r="F195" s="105">
        <v>3</v>
      </c>
      <c r="G195" s="105">
        <v>2</v>
      </c>
      <c r="H195" s="105">
        <v>5</v>
      </c>
      <c r="I195" s="124"/>
      <c r="J195" s="124"/>
      <c r="K195" s="124" t="s">
        <v>120</v>
      </c>
      <c r="L195" s="168" t="s">
        <v>206</v>
      </c>
      <c r="M195" s="164"/>
      <c r="N195" s="164"/>
    </row>
    <row r="196" spans="1:14" x14ac:dyDescent="0.2">
      <c r="A196" s="131" t="s">
        <v>316</v>
      </c>
      <c r="B196" s="105" t="s">
        <v>118</v>
      </c>
      <c r="C196" s="105" t="s">
        <v>119</v>
      </c>
      <c r="D196" s="105" t="s">
        <v>123</v>
      </c>
      <c r="E196" s="122"/>
      <c r="F196" s="105">
        <v>3</v>
      </c>
      <c r="G196" s="105">
        <v>2</v>
      </c>
      <c r="H196" s="105">
        <v>5</v>
      </c>
      <c r="I196" s="124"/>
      <c r="J196" s="124"/>
      <c r="K196" s="124" t="s">
        <v>120</v>
      </c>
      <c r="L196" s="168" t="s">
        <v>206</v>
      </c>
      <c r="M196" s="164"/>
      <c r="N196" s="164"/>
    </row>
    <row r="197" spans="1:14" x14ac:dyDescent="0.2">
      <c r="A197" s="131" t="s">
        <v>317</v>
      </c>
      <c r="B197" s="105" t="s">
        <v>118</v>
      </c>
      <c r="C197" s="105" t="s">
        <v>119</v>
      </c>
      <c r="D197" s="105" t="s">
        <v>123</v>
      </c>
      <c r="E197" s="98"/>
      <c r="F197" s="105">
        <v>2</v>
      </c>
      <c r="G197" s="105">
        <v>3</v>
      </c>
      <c r="H197" s="105">
        <v>5</v>
      </c>
      <c r="I197" s="124" t="s">
        <v>120</v>
      </c>
      <c r="J197" s="124"/>
      <c r="K197" s="124"/>
      <c r="L197" s="166"/>
      <c r="M197" s="164"/>
      <c r="N197" s="164"/>
    </row>
    <row r="198" spans="1:14" x14ac:dyDescent="0.2">
      <c r="A198" s="131" t="s">
        <v>318</v>
      </c>
      <c r="B198" s="105"/>
      <c r="C198" s="105"/>
      <c r="D198" s="105"/>
      <c r="E198" s="105" t="s">
        <v>177</v>
      </c>
      <c r="F198" s="105">
        <v>3</v>
      </c>
      <c r="G198" s="105">
        <v>2</v>
      </c>
      <c r="H198" s="105">
        <v>5</v>
      </c>
      <c r="I198" s="124"/>
      <c r="J198" s="124"/>
      <c r="K198" s="124" t="s">
        <v>120</v>
      </c>
      <c r="L198" s="168" t="s">
        <v>206</v>
      </c>
      <c r="M198" s="164"/>
      <c r="N198" s="164"/>
    </row>
    <row r="199" spans="1:14" x14ac:dyDescent="0.2">
      <c r="A199" s="131" t="s">
        <v>319</v>
      </c>
      <c r="B199" s="105" t="s">
        <v>118</v>
      </c>
      <c r="C199" s="105" t="s">
        <v>119</v>
      </c>
      <c r="D199" s="105"/>
      <c r="E199" s="122"/>
      <c r="F199" s="105">
        <v>3</v>
      </c>
      <c r="G199" s="105">
        <v>2</v>
      </c>
      <c r="H199" s="105">
        <v>5</v>
      </c>
      <c r="I199" s="124" t="s">
        <v>120</v>
      </c>
      <c r="J199" s="124"/>
      <c r="K199" s="124"/>
      <c r="L199" s="168"/>
      <c r="M199" s="164"/>
      <c r="N199" s="164"/>
    </row>
    <row r="200" spans="1:14" x14ac:dyDescent="0.2">
      <c r="A200" s="131" t="s">
        <v>320</v>
      </c>
      <c r="B200" s="105" t="s">
        <v>118</v>
      </c>
      <c r="C200" s="105" t="s">
        <v>119</v>
      </c>
      <c r="D200" s="105"/>
      <c r="E200" s="122"/>
      <c r="F200" s="105">
        <v>5</v>
      </c>
      <c r="G200" s="105">
        <v>5</v>
      </c>
      <c r="H200" s="105">
        <v>10</v>
      </c>
      <c r="I200" s="124" t="s">
        <v>120</v>
      </c>
      <c r="J200" s="124"/>
      <c r="K200" s="124"/>
      <c r="L200" s="168"/>
      <c r="M200" s="164"/>
      <c r="N200" s="164"/>
    </row>
    <row r="201" spans="1:14" x14ac:dyDescent="0.2">
      <c r="A201" s="132" t="s">
        <v>321</v>
      </c>
      <c r="B201" s="105" t="s">
        <v>118</v>
      </c>
      <c r="C201" s="111" t="s">
        <v>119</v>
      </c>
      <c r="D201" s="105"/>
      <c r="E201" s="122"/>
      <c r="F201" s="105">
        <v>5</v>
      </c>
      <c r="G201" s="105">
        <v>5</v>
      </c>
      <c r="H201" s="105">
        <v>10</v>
      </c>
      <c r="I201" s="124" t="s">
        <v>120</v>
      </c>
      <c r="J201" s="124"/>
      <c r="K201" s="124"/>
      <c r="L201" s="168"/>
      <c r="M201" s="164"/>
      <c r="N201" s="164"/>
    </row>
    <row r="202" spans="1:14" x14ac:dyDescent="0.2">
      <c r="A202" s="131" t="s">
        <v>322</v>
      </c>
      <c r="B202" s="105" t="s">
        <v>118</v>
      </c>
      <c r="C202" s="105" t="s">
        <v>119</v>
      </c>
      <c r="D202" s="105"/>
      <c r="E202" s="122"/>
      <c r="F202" s="105">
        <v>5</v>
      </c>
      <c r="G202" s="105">
        <v>5</v>
      </c>
      <c r="H202" s="105">
        <v>10</v>
      </c>
      <c r="I202" s="124" t="s">
        <v>120</v>
      </c>
      <c r="J202" s="124"/>
      <c r="K202" s="124"/>
      <c r="L202" s="168"/>
      <c r="M202" s="164"/>
      <c r="N202" s="164"/>
    </row>
    <row r="203" spans="1:14" ht="39" customHeight="1" x14ac:dyDescent="0.2">
      <c r="A203" s="129" t="s">
        <v>323</v>
      </c>
      <c r="B203" s="105" t="s">
        <v>118</v>
      </c>
      <c r="C203" s="105" t="s">
        <v>119</v>
      </c>
      <c r="D203" s="105"/>
      <c r="E203" s="122"/>
      <c r="F203" s="105">
        <v>2</v>
      </c>
      <c r="G203" s="105">
        <v>3</v>
      </c>
      <c r="H203" s="105">
        <v>5</v>
      </c>
      <c r="I203" s="124" t="s">
        <v>120</v>
      </c>
      <c r="J203" s="124"/>
      <c r="K203" s="124"/>
      <c r="L203" s="168"/>
      <c r="M203" s="164"/>
      <c r="N203" s="164"/>
    </row>
    <row r="204" spans="1:14" x14ac:dyDescent="0.2">
      <c r="A204" s="130" t="s">
        <v>324</v>
      </c>
      <c r="B204" s="105" t="s">
        <v>118</v>
      </c>
      <c r="C204" s="105" t="s">
        <v>119</v>
      </c>
      <c r="D204" s="105"/>
      <c r="E204" s="122"/>
      <c r="F204" s="105">
        <v>3</v>
      </c>
      <c r="G204" s="105">
        <v>2</v>
      </c>
      <c r="H204" s="105">
        <v>5</v>
      </c>
      <c r="I204" s="124" t="s">
        <v>120</v>
      </c>
      <c r="J204" s="124"/>
      <c r="K204" s="124"/>
      <c r="L204" s="168"/>
      <c r="M204" s="164"/>
      <c r="N204" s="164"/>
    </row>
    <row r="205" spans="1:14" x14ac:dyDescent="0.2">
      <c r="A205" s="134" t="s">
        <v>325</v>
      </c>
      <c r="B205" s="105" t="s">
        <v>118</v>
      </c>
      <c r="C205" s="105"/>
      <c r="D205" s="105" t="s">
        <v>123</v>
      </c>
      <c r="E205" s="122"/>
      <c r="F205" s="105">
        <v>5</v>
      </c>
      <c r="G205" s="105">
        <v>7</v>
      </c>
      <c r="H205" s="105">
        <v>12</v>
      </c>
      <c r="I205" s="124"/>
      <c r="J205" s="124" t="s">
        <v>120</v>
      </c>
      <c r="K205" s="124"/>
      <c r="L205" s="166"/>
      <c r="M205" s="164"/>
      <c r="N205" s="164"/>
    </row>
    <row r="206" spans="1:14" x14ac:dyDescent="0.2">
      <c r="A206" s="129" t="s">
        <v>326</v>
      </c>
      <c r="B206" s="105" t="s">
        <v>118</v>
      </c>
      <c r="C206" s="105"/>
      <c r="D206" s="111" t="s">
        <v>123</v>
      </c>
      <c r="E206" s="122"/>
      <c r="F206" s="105">
        <v>5</v>
      </c>
      <c r="G206" s="105">
        <v>7</v>
      </c>
      <c r="H206" s="105">
        <v>12</v>
      </c>
      <c r="I206" s="124"/>
      <c r="J206" s="124" t="s">
        <v>120</v>
      </c>
      <c r="K206" s="124"/>
      <c r="L206" s="166"/>
      <c r="M206" s="164"/>
      <c r="N206" s="164"/>
    </row>
    <row r="207" spans="1:14" ht="48" customHeight="1" x14ac:dyDescent="0.2">
      <c r="A207" s="129" t="s">
        <v>327</v>
      </c>
      <c r="B207" s="98" t="s">
        <v>118</v>
      </c>
      <c r="C207" s="122"/>
      <c r="D207" s="111" t="s">
        <v>123</v>
      </c>
      <c r="E207" s="122"/>
      <c r="F207" s="105">
        <v>5</v>
      </c>
      <c r="G207" s="105">
        <v>5</v>
      </c>
      <c r="H207" s="105">
        <v>10</v>
      </c>
      <c r="I207" s="124"/>
      <c r="J207" s="124"/>
      <c r="K207" s="124" t="s">
        <v>120</v>
      </c>
      <c r="L207" s="166" t="s">
        <v>206</v>
      </c>
      <c r="M207" s="164"/>
      <c r="N207" s="164"/>
    </row>
    <row r="208" spans="1:14" ht="29.25" customHeight="1" x14ac:dyDescent="0.2">
      <c r="A208" s="296" t="s">
        <v>328</v>
      </c>
      <c r="B208" s="296"/>
      <c r="C208" s="296"/>
      <c r="D208" s="296"/>
      <c r="E208" s="296"/>
      <c r="F208" s="296"/>
      <c r="G208" s="296"/>
      <c r="H208" s="296"/>
      <c r="I208" s="296"/>
      <c r="J208" s="296"/>
      <c r="K208" s="296"/>
      <c r="L208" s="296"/>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10</v>
      </c>
      <c r="W38" s="55" t="s">
        <v>718</v>
      </c>
      <c r="X38" s="55" t="s">
        <v>719</v>
      </c>
      <c r="Y38" s="55" t="s">
        <v>720</v>
      </c>
      <c r="Z38" s="55" t="s">
        <v>721</v>
      </c>
      <c r="AA38" s="55" t="s">
        <v>722</v>
      </c>
      <c r="AB38" s="55" t="s">
        <v>715</v>
      </c>
      <c r="AD38" s="55" t="s">
        <v>723</v>
      </c>
    </row>
    <row r="39" spans="1:30" ht="27" hidden="1" x14ac:dyDescent="0.25">
      <c r="A39" s="27">
        <v>31</v>
      </c>
      <c r="B39" s="23" t="s">
        <v>724</v>
      </c>
      <c r="C39" s="5" t="s">
        <v>725</v>
      </c>
      <c r="D39" s="5" t="s">
        <v>726</v>
      </c>
      <c r="E39" s="23" t="s">
        <v>727</v>
      </c>
      <c r="F39" s="23" t="s">
        <v>724</v>
      </c>
      <c r="G39" s="14" t="str">
        <f t="shared" si="0"/>
        <v>Archivo de trámite de la Aduana de Aguascalientes</v>
      </c>
      <c r="H39" s="10" t="s">
        <v>352</v>
      </c>
      <c r="I39" s="10"/>
      <c r="J39" s="10"/>
      <c r="K39" s="10"/>
      <c r="L39" s="10"/>
      <c r="N39" s="7" t="str">
        <f t="shared" si="1"/>
        <v>800.09.00.00.00-T</v>
      </c>
      <c r="O39"/>
      <c r="P39"/>
      <c r="Q39"/>
      <c r="R39" s="55" t="s">
        <v>728</v>
      </c>
      <c r="W39" s="55" t="s">
        <v>729</v>
      </c>
      <c r="X39" s="55" t="s">
        <v>730</v>
      </c>
      <c r="Y39" s="55" t="s">
        <v>731</v>
      </c>
      <c r="Z39" s="55" t="s">
        <v>732</v>
      </c>
      <c r="AA39" s="55" t="s">
        <v>733</v>
      </c>
      <c r="AB39" s="55" t="s">
        <v>726</v>
      </c>
      <c r="AD39" s="55" t="s">
        <v>734</v>
      </c>
    </row>
    <row r="40" spans="1:30" ht="27" hidden="1" x14ac:dyDescent="0.25">
      <c r="A40" s="27">
        <v>32</v>
      </c>
      <c r="B40" s="23" t="s">
        <v>735</v>
      </c>
      <c r="C40" s="5" t="s">
        <v>736</v>
      </c>
      <c r="D40" s="5" t="s">
        <v>737</v>
      </c>
      <c r="E40" s="23" t="s">
        <v>738</v>
      </c>
      <c r="F40" s="23" t="s">
        <v>735</v>
      </c>
      <c r="G40" s="14" t="str">
        <f t="shared" si="0"/>
        <v>Archivo de trámite de la Aduana de Aguascalientes Sección Aduanera Zac.</v>
      </c>
      <c r="H40" s="10" t="s">
        <v>352</v>
      </c>
      <c r="I40" s="10"/>
      <c r="J40" s="10"/>
      <c r="K40" s="10"/>
      <c r="L40" s="10"/>
      <c r="N40" s="7" t="str">
        <f t="shared" si="1"/>
        <v>800.09.00.03.03-T</v>
      </c>
      <c r="O40"/>
      <c r="P40"/>
      <c r="Q40"/>
      <c r="R40" s="55" t="s">
        <v>739</v>
      </c>
      <c r="W40" s="55" t="s">
        <v>740</v>
      </c>
      <c r="X40" s="55" t="s">
        <v>741</v>
      </c>
      <c r="Y40" s="55" t="s">
        <v>742</v>
      </c>
      <c r="Z40" s="55" t="s">
        <v>743</v>
      </c>
      <c r="AA40" s="55" t="s">
        <v>744</v>
      </c>
      <c r="AB40" s="55" t="s">
        <v>737</v>
      </c>
      <c r="AD40" s="55" t="s">
        <v>745</v>
      </c>
    </row>
    <row r="41" spans="1:30" ht="27" hidden="1" x14ac:dyDescent="0.25">
      <c r="A41" s="27">
        <v>33</v>
      </c>
      <c r="B41" s="23" t="s">
        <v>746</v>
      </c>
      <c r="C41" s="5" t="s">
        <v>747</v>
      </c>
      <c r="D41" s="5" t="s">
        <v>748</v>
      </c>
      <c r="E41" s="23" t="s">
        <v>749</v>
      </c>
      <c r="F41" s="23" t="s">
        <v>746</v>
      </c>
      <c r="G41" s="14" t="str">
        <f t="shared" si="0"/>
        <v>Archivo de trámite de la Aduana de Aguascalientes Sección Aduanera SLP</v>
      </c>
      <c r="H41" s="10" t="s">
        <v>352</v>
      </c>
      <c r="I41" s="10"/>
      <c r="J41" s="10"/>
      <c r="K41" s="10"/>
      <c r="L41" s="10"/>
      <c r="N41" s="7" t="str">
        <f t="shared" si="1"/>
        <v>800.09.00.04.00-T</v>
      </c>
      <c r="O41"/>
      <c r="P41"/>
      <c r="Q41"/>
      <c r="R41" s="55" t="s">
        <v>750</v>
      </c>
      <c r="W41" s="55" t="s">
        <v>751</v>
      </c>
      <c r="X41" s="55" t="s">
        <v>752</v>
      </c>
      <c r="Y41" s="55" t="s">
        <v>753</v>
      </c>
      <c r="Z41" s="55" t="s">
        <v>754</v>
      </c>
      <c r="AA41" s="55" t="s">
        <v>755</v>
      </c>
      <c r="AB41" s="55" t="s">
        <v>748</v>
      </c>
      <c r="AD41" s="55" t="s">
        <v>756</v>
      </c>
    </row>
    <row r="42" spans="1:30" ht="27" hidden="1" x14ac:dyDescent="0.25">
      <c r="A42" s="27">
        <v>34</v>
      </c>
      <c r="B42" s="23" t="s">
        <v>757</v>
      </c>
      <c r="C42" s="5" t="s">
        <v>758</v>
      </c>
      <c r="D42" s="5" t="s">
        <v>759</v>
      </c>
      <c r="E42" s="23" t="s">
        <v>760</v>
      </c>
      <c r="F42" s="23" t="s">
        <v>757</v>
      </c>
      <c r="G42" s="14" t="str">
        <f t="shared" si="0"/>
        <v>Archivo de trámite de la Aduana de Ensenada BC</v>
      </c>
      <c r="H42" s="10" t="s">
        <v>352</v>
      </c>
      <c r="I42" s="10"/>
      <c r="J42" s="10"/>
      <c r="K42" s="10"/>
      <c r="L42" s="10"/>
      <c r="N42" s="7" t="str">
        <f t="shared" si="1"/>
        <v>800.10.00.00.00-T</v>
      </c>
      <c r="O42"/>
      <c r="P42"/>
      <c r="Q42"/>
      <c r="R42" s="55" t="s">
        <v>761</v>
      </c>
      <c r="W42" s="55" t="s">
        <v>762</v>
      </c>
      <c r="X42" s="55" t="s">
        <v>763</v>
      </c>
      <c r="Y42" s="55" t="s">
        <v>764</v>
      </c>
      <c r="Z42" s="55" t="s">
        <v>765</v>
      </c>
      <c r="AA42" s="55" t="s">
        <v>766</v>
      </c>
      <c r="AB42" s="55" t="s">
        <v>759</v>
      </c>
      <c r="AD42" s="55" t="s">
        <v>767</v>
      </c>
    </row>
    <row r="43" spans="1:30" ht="27" hidden="1" x14ac:dyDescent="0.25">
      <c r="A43" s="27">
        <v>35</v>
      </c>
      <c r="B43" s="23" t="s">
        <v>768</v>
      </c>
      <c r="C43" s="5" t="s">
        <v>769</v>
      </c>
      <c r="D43" s="5" t="s">
        <v>770</v>
      </c>
      <c r="E43" s="23" t="s">
        <v>771</v>
      </c>
      <c r="F43" s="23" t="s">
        <v>768</v>
      </c>
      <c r="G43" s="14" t="str">
        <f t="shared" si="0"/>
        <v>Archivo de trámite de la Aduana de Mexicali Baja California</v>
      </c>
      <c r="H43" s="10" t="s">
        <v>352</v>
      </c>
      <c r="I43" s="10"/>
      <c r="J43" s="10"/>
      <c r="K43" s="10"/>
      <c r="L43" s="10"/>
      <c r="N43" s="7" t="str">
        <f t="shared" si="1"/>
        <v>800.11.00.00.00-T</v>
      </c>
      <c r="O43"/>
      <c r="P43"/>
      <c r="Q43"/>
      <c r="R43" s="55" t="s">
        <v>772</v>
      </c>
      <c r="W43" s="55" t="s">
        <v>773</v>
      </c>
      <c r="X43" s="55" t="s">
        <v>774</v>
      </c>
      <c r="Y43" s="55" t="s">
        <v>775</v>
      </c>
      <c r="Z43" s="55" t="s">
        <v>776</v>
      </c>
      <c r="AA43" s="55" t="s">
        <v>777</v>
      </c>
      <c r="AB43" s="55" t="s">
        <v>770</v>
      </c>
      <c r="AD43" s="55" t="s">
        <v>778</v>
      </c>
    </row>
    <row r="44" spans="1:30" ht="27" hidden="1" x14ac:dyDescent="0.25">
      <c r="A44" s="27">
        <v>36</v>
      </c>
      <c r="B44" s="23" t="s">
        <v>779</v>
      </c>
      <c r="C44" s="5" t="s">
        <v>780</v>
      </c>
      <c r="D44" s="5" t="s">
        <v>781</v>
      </c>
      <c r="E44" s="23" t="s">
        <v>782</v>
      </c>
      <c r="F44" s="23" t="s">
        <v>779</v>
      </c>
      <c r="G44" s="14" t="str">
        <f t="shared" si="0"/>
        <v>Archivo de trámite de la Aduana de Tecate Baja California</v>
      </c>
      <c r="H44" s="10" t="s">
        <v>352</v>
      </c>
      <c r="I44" s="10"/>
      <c r="J44" s="10"/>
      <c r="K44" s="10"/>
      <c r="L44" s="10"/>
      <c r="N44" s="7" t="str">
        <f t="shared" si="1"/>
        <v>800.12.00.00.00-T</v>
      </c>
      <c r="O44"/>
      <c r="P44"/>
      <c r="Q44"/>
      <c r="R44" s="55" t="s">
        <v>783</v>
      </c>
      <c r="W44" s="55" t="s">
        <v>784</v>
      </c>
      <c r="X44" s="55" t="s">
        <v>785</v>
      </c>
      <c r="Y44" s="55" t="s">
        <v>786</v>
      </c>
      <c r="Z44" s="55" t="s">
        <v>787</v>
      </c>
      <c r="AA44" s="55" t="s">
        <v>788</v>
      </c>
      <c r="AB44" s="55" t="s">
        <v>781</v>
      </c>
      <c r="AD44" s="55" t="s">
        <v>789</v>
      </c>
    </row>
    <row r="45" spans="1:30" ht="27" hidden="1" x14ac:dyDescent="0.25">
      <c r="A45" s="27">
        <v>37</v>
      </c>
      <c r="B45" s="23" t="s">
        <v>790</v>
      </c>
      <c r="C45" s="5" t="s">
        <v>791</v>
      </c>
      <c r="D45" s="5" t="s">
        <v>792</v>
      </c>
      <c r="E45" s="23" t="s">
        <v>793</v>
      </c>
      <c r="F45" s="23" t="s">
        <v>790</v>
      </c>
      <c r="G45" s="14" t="str">
        <f t="shared" si="0"/>
        <v>Archivo de trámite de la Aduana de Tijuana Baja California</v>
      </c>
      <c r="H45" s="10" t="s">
        <v>352</v>
      </c>
      <c r="I45" s="10"/>
      <c r="J45" s="10"/>
      <c r="K45" s="10"/>
      <c r="L45" s="10"/>
      <c r="N45" s="7" t="str">
        <f t="shared" si="1"/>
        <v>800.13.00.00.00-T</v>
      </c>
      <c r="O45"/>
      <c r="P45"/>
      <c r="Q45"/>
      <c r="R45" s="55" t="s">
        <v>794</v>
      </c>
      <c r="W45" s="55" t="s">
        <v>795</v>
      </c>
      <c r="X45" s="55" t="s">
        <v>796</v>
      </c>
      <c r="Y45" s="55" t="s">
        <v>797</v>
      </c>
      <c r="Z45" s="55" t="s">
        <v>798</v>
      </c>
      <c r="AA45" s="55" t="s">
        <v>799</v>
      </c>
      <c r="AB45" s="55" t="s">
        <v>792</v>
      </c>
      <c r="AD45" s="55" t="s">
        <v>800</v>
      </c>
    </row>
    <row r="46" spans="1:30" ht="27" hidden="1" x14ac:dyDescent="0.25">
      <c r="A46" s="27">
        <v>38</v>
      </c>
      <c r="B46" s="23" t="s">
        <v>801</v>
      </c>
      <c r="C46" s="5" t="s">
        <v>802</v>
      </c>
      <c r="D46" s="5" t="s">
        <v>803</v>
      </c>
      <c r="E46" s="23" t="s">
        <v>804</v>
      </c>
      <c r="F46" s="23" t="s">
        <v>801</v>
      </c>
      <c r="G46" s="14" t="str">
        <f t="shared" si="0"/>
        <v>Archivo de trámite de la Aduana de La Paz BCS</v>
      </c>
      <c r="H46" s="10" t="s">
        <v>352</v>
      </c>
      <c r="I46" s="10"/>
      <c r="J46" s="10"/>
      <c r="K46" s="10"/>
      <c r="L46" s="10"/>
      <c r="N46" s="7" t="str">
        <f t="shared" si="1"/>
        <v>800.14.00.00.00-T</v>
      </c>
      <c r="O46"/>
      <c r="P46"/>
      <c r="Q46"/>
      <c r="R46" s="55" t="s">
        <v>805</v>
      </c>
      <c r="W46" s="55" t="s">
        <v>806</v>
      </c>
      <c r="X46" s="55" t="s">
        <v>807</v>
      </c>
      <c r="Y46" s="55" t="s">
        <v>808</v>
      </c>
      <c r="Z46" s="55" t="s">
        <v>809</v>
      </c>
      <c r="AA46" s="55" t="s">
        <v>810</v>
      </c>
      <c r="AB46" s="55" t="s">
        <v>803</v>
      </c>
      <c r="AD46" s="55" t="s">
        <v>811</v>
      </c>
    </row>
    <row r="47" spans="1:30" ht="27" hidden="1" x14ac:dyDescent="0.25">
      <c r="A47" s="27">
        <v>39</v>
      </c>
      <c r="B47" s="23" t="s">
        <v>812</v>
      </c>
      <c r="C47" s="5" t="s">
        <v>813</v>
      </c>
      <c r="D47" s="5" t="s">
        <v>814</v>
      </c>
      <c r="E47" s="23" t="s">
        <v>815</v>
      </c>
      <c r="F47" s="23" t="s">
        <v>812</v>
      </c>
      <c r="G47" s="14" t="str">
        <f t="shared" si="0"/>
        <v>Archivo de trámite de la Aduana de Ciudad del Carmen Campeche</v>
      </c>
      <c r="H47" s="10" t="s">
        <v>352</v>
      </c>
      <c r="I47" s="10"/>
      <c r="J47" s="10"/>
      <c r="K47" s="10"/>
      <c r="L47" s="10"/>
      <c r="N47" s="7" t="str">
        <f t="shared" si="1"/>
        <v>800.15.00.00.00-T</v>
      </c>
      <c r="O47"/>
      <c r="P47"/>
      <c r="Q47"/>
      <c r="R47" s="55" t="s">
        <v>816</v>
      </c>
      <c r="W47" s="55" t="s">
        <v>817</v>
      </c>
      <c r="X47" s="55" t="s">
        <v>818</v>
      </c>
      <c r="Y47" s="55" t="s">
        <v>819</v>
      </c>
      <c r="Z47" s="55" t="s">
        <v>820</v>
      </c>
      <c r="AA47" s="55" t="s">
        <v>821</v>
      </c>
      <c r="AB47" s="55" t="s">
        <v>814</v>
      </c>
      <c r="AD47" s="55" t="s">
        <v>822</v>
      </c>
    </row>
    <row r="48" spans="1:30" ht="27" hidden="1" x14ac:dyDescent="0.25">
      <c r="A48" s="27">
        <v>40</v>
      </c>
      <c r="B48" s="23" t="s">
        <v>823</v>
      </c>
      <c r="C48" s="5" t="s">
        <v>824</v>
      </c>
      <c r="D48" s="5" t="s">
        <v>825</v>
      </c>
      <c r="E48" s="23" t="s">
        <v>826</v>
      </c>
      <c r="F48" s="23" t="s">
        <v>823</v>
      </c>
      <c r="G48" s="14" t="str">
        <f t="shared" si="0"/>
        <v>Archivo de trámite de la Aduana de Ciudad Acuña Coahuila de Zaragoza</v>
      </c>
      <c r="H48" s="10" t="s">
        <v>352</v>
      </c>
      <c r="I48" s="10"/>
      <c r="J48" s="10"/>
      <c r="K48" s="10"/>
      <c r="L48" s="10"/>
      <c r="N48" s="7" t="str">
        <f t="shared" si="1"/>
        <v>800.16.00.00.00-T</v>
      </c>
      <c r="O48"/>
      <c r="P48"/>
      <c r="Q48"/>
      <c r="R48" s="55" t="s">
        <v>827</v>
      </c>
      <c r="W48" s="55" t="s">
        <v>828</v>
      </c>
      <c r="X48" s="55" t="s">
        <v>829</v>
      </c>
      <c r="Y48" s="55" t="s">
        <v>830</v>
      </c>
      <c r="Z48" s="55" t="s">
        <v>831</v>
      </c>
      <c r="AA48" s="55" t="s">
        <v>832</v>
      </c>
      <c r="AB48" s="55" t="s">
        <v>825</v>
      </c>
      <c r="AD48" s="55" t="s">
        <v>833</v>
      </c>
    </row>
    <row r="49" spans="1:65" ht="27" hidden="1" x14ac:dyDescent="0.25">
      <c r="A49" s="27">
        <v>41</v>
      </c>
      <c r="B49" s="23" t="s">
        <v>834</v>
      </c>
      <c r="C49" s="5" t="s">
        <v>835</v>
      </c>
      <c r="D49" s="5" t="s">
        <v>836</v>
      </c>
      <c r="E49" s="23" t="s">
        <v>837</v>
      </c>
      <c r="F49" s="23" t="s">
        <v>834</v>
      </c>
      <c r="G49" s="14" t="str">
        <f t="shared" si="0"/>
        <v>Archivo de trámite de la Aduana de Piedras Negras Coahuila de Zaragoza</v>
      </c>
      <c r="H49" s="10" t="s">
        <v>352</v>
      </c>
      <c r="I49" s="10"/>
      <c r="J49" s="10"/>
      <c r="K49" s="10"/>
      <c r="L49" s="10"/>
      <c r="N49" s="7" t="str">
        <f t="shared" si="1"/>
        <v>800.17.00.00.00-T</v>
      </c>
      <c r="O49"/>
      <c r="P49"/>
      <c r="Q49"/>
      <c r="R49" s="55" t="s">
        <v>838</v>
      </c>
      <c r="W49" s="55" t="s">
        <v>839</v>
      </c>
      <c r="X49" s="55" t="s">
        <v>840</v>
      </c>
      <c r="Y49" s="55" t="s">
        <v>841</v>
      </c>
      <c r="Z49" s="55" t="s">
        <v>842</v>
      </c>
      <c r="AA49" s="55" t="s">
        <v>843</v>
      </c>
      <c r="AB49" s="55" t="s">
        <v>836</v>
      </c>
      <c r="AD49" s="55" t="s">
        <v>844</v>
      </c>
    </row>
    <row r="50" spans="1:65" ht="27" hidden="1" x14ac:dyDescent="0.25">
      <c r="A50" s="27">
        <v>42</v>
      </c>
      <c r="B50" s="23" t="s">
        <v>845</v>
      </c>
      <c r="C50" s="5" t="s">
        <v>846</v>
      </c>
      <c r="D50" s="5" t="s">
        <v>847</v>
      </c>
      <c r="E50" s="23" t="s">
        <v>848</v>
      </c>
      <c r="F50" s="23" t="s">
        <v>845</v>
      </c>
      <c r="G50" s="14" t="str">
        <f t="shared" si="0"/>
        <v>Archivo de trámite de la Aduana de Torreón Coahuila de Zaragoza</v>
      </c>
      <c r="H50" s="10" t="s">
        <v>352</v>
      </c>
      <c r="I50" s="10"/>
      <c r="J50" s="10"/>
      <c r="K50" s="10"/>
      <c r="L50" s="10"/>
      <c r="N50" s="7" t="str">
        <f t="shared" si="1"/>
        <v>800.18.00.00.00-T</v>
      </c>
      <c r="O50"/>
      <c r="P50"/>
      <c r="Q50"/>
      <c r="R50" s="55" t="s">
        <v>849</v>
      </c>
      <c r="W50" s="55" t="s">
        <v>850</v>
      </c>
      <c r="X50" s="55" t="s">
        <v>851</v>
      </c>
      <c r="Y50" s="55" t="s">
        <v>852</v>
      </c>
      <c r="Z50" s="55" t="s">
        <v>853</v>
      </c>
      <c r="AA50" s="55" t="s">
        <v>854</v>
      </c>
      <c r="AB50" s="55" t="s">
        <v>847</v>
      </c>
      <c r="AD50" s="55" t="s">
        <v>855</v>
      </c>
    </row>
    <row r="51" spans="1:65" ht="27" hidden="1" x14ac:dyDescent="0.25">
      <c r="A51" s="27">
        <v>43</v>
      </c>
      <c r="B51" s="23" t="s">
        <v>856</v>
      </c>
      <c r="C51" s="5" t="s">
        <v>857</v>
      </c>
      <c r="D51" s="5" t="s">
        <v>858</v>
      </c>
      <c r="E51" s="23" t="s">
        <v>859</v>
      </c>
      <c r="F51" s="23" t="s">
        <v>856</v>
      </c>
      <c r="G51" s="14" t="str">
        <f t="shared" si="0"/>
        <v>Archivo de trámite de la Aduana de Manzanillo Colima</v>
      </c>
      <c r="H51" s="10" t="s">
        <v>352</v>
      </c>
      <c r="I51" s="10"/>
      <c r="J51" s="10"/>
      <c r="K51" s="10"/>
      <c r="L51" s="10"/>
      <c r="N51" s="7" t="str">
        <f t="shared" si="1"/>
        <v>800.19.00.00.00-T</v>
      </c>
      <c r="O51"/>
      <c r="P51"/>
      <c r="Q51"/>
      <c r="R51" s="55" t="s">
        <v>860</v>
      </c>
      <c r="W51" s="55" t="s">
        <v>861</v>
      </c>
      <c r="X51" s="55" t="s">
        <v>862</v>
      </c>
      <c r="Y51" s="55" t="s">
        <v>863</v>
      </c>
      <c r="Z51" s="55" t="s">
        <v>864</v>
      </c>
      <c r="AA51" s="55" t="s">
        <v>865</v>
      </c>
      <c r="AB51" s="55" t="s">
        <v>858</v>
      </c>
      <c r="AD51" s="55" t="s">
        <v>866</v>
      </c>
    </row>
    <row r="52" spans="1:65" ht="27" hidden="1" x14ac:dyDescent="0.25">
      <c r="A52" s="27">
        <v>44</v>
      </c>
      <c r="B52" s="23" t="s">
        <v>867</v>
      </c>
      <c r="C52" s="5" t="s">
        <v>868</v>
      </c>
      <c r="D52" s="5" t="s">
        <v>869</v>
      </c>
      <c r="E52" s="23" t="s">
        <v>870</v>
      </c>
      <c r="F52" s="23" t="s">
        <v>871</v>
      </c>
      <c r="G52" s="14" t="str">
        <f t="shared" si="0"/>
        <v>Archivo de trámite de la Aduana de Ciudad Hidalgo Suichate Chiapas</v>
      </c>
      <c r="H52" s="10" t="s">
        <v>352</v>
      </c>
      <c r="I52" s="10"/>
      <c r="J52" s="10"/>
      <c r="K52" s="10"/>
      <c r="L52" s="10"/>
      <c r="N52" s="7" t="str">
        <f t="shared" si="1"/>
        <v>800.20.00.00.00-T</v>
      </c>
      <c r="O52"/>
      <c r="P52"/>
      <c r="Q52"/>
      <c r="R52" s="55" t="s">
        <v>872</v>
      </c>
      <c r="W52" s="55" t="s">
        <v>873</v>
      </c>
      <c r="X52" s="55" t="s">
        <v>874</v>
      </c>
      <c r="Y52" s="55" t="s">
        <v>875</v>
      </c>
      <c r="Z52" s="55" t="s">
        <v>876</v>
      </c>
      <c r="AA52" s="55" t="s">
        <v>877</v>
      </c>
      <c r="AB52" s="55" t="s">
        <v>869</v>
      </c>
      <c r="AD52" s="55" t="s">
        <v>878</v>
      </c>
    </row>
    <row r="53" spans="1:65" ht="27" hidden="1" x14ac:dyDescent="0.25">
      <c r="A53" s="27">
        <v>45</v>
      </c>
      <c r="B53" s="23" t="s">
        <v>879</v>
      </c>
      <c r="C53" s="5" t="s">
        <v>880</v>
      </c>
      <c r="D53" s="5" t="s">
        <v>881</v>
      </c>
      <c r="E53" s="23" t="s">
        <v>882</v>
      </c>
      <c r="F53" s="23" t="s">
        <v>879</v>
      </c>
      <c r="G53" s="14" t="str">
        <f t="shared" si="0"/>
        <v>Archivo de trámite de la Aduana de Ciudad Juárez Chihuahua</v>
      </c>
      <c r="H53" s="10" t="s">
        <v>352</v>
      </c>
      <c r="I53" s="10"/>
      <c r="J53" s="10"/>
      <c r="K53" s="10"/>
      <c r="L53" s="10"/>
      <c r="N53" s="7" t="str">
        <f t="shared" si="1"/>
        <v>800.21.00.00.00-T</v>
      </c>
      <c r="O53"/>
      <c r="P53"/>
      <c r="Q53"/>
      <c r="R53" s="55" t="s">
        <v>883</v>
      </c>
      <c r="W53" s="55" t="s">
        <v>884</v>
      </c>
      <c r="X53" s="55" t="s">
        <v>885</v>
      </c>
      <c r="Y53" s="55" t="s">
        <v>886</v>
      </c>
      <c r="Z53" s="55" t="s">
        <v>887</v>
      </c>
      <c r="AA53" s="55" t="s">
        <v>888</v>
      </c>
      <c r="AB53" s="55" t="s">
        <v>881</v>
      </c>
      <c r="AD53" s="55" t="s">
        <v>889</v>
      </c>
    </row>
    <row r="54" spans="1:65" s="31" customFormat="1" ht="27" hidden="1" x14ac:dyDescent="0.25">
      <c r="A54" s="27">
        <v>46</v>
      </c>
      <c r="B54" s="23" t="s">
        <v>890</v>
      </c>
      <c r="C54" s="5" t="s">
        <v>891</v>
      </c>
      <c r="D54" s="5" t="s">
        <v>892</v>
      </c>
      <c r="E54" s="23" t="s">
        <v>893</v>
      </c>
      <c r="F54" s="23" t="s">
        <v>890</v>
      </c>
      <c r="G54" s="14" t="str">
        <f t="shared" si="0"/>
        <v>Archivo de trámite de la Aduana de Cihuahua Chihuahua</v>
      </c>
      <c r="H54" s="10" t="s">
        <v>352</v>
      </c>
      <c r="I54" s="10"/>
      <c r="J54" s="10"/>
      <c r="K54" s="10"/>
      <c r="L54" s="10"/>
      <c r="M54" s="7"/>
      <c r="N54" s="7" t="str">
        <f t="shared" si="1"/>
        <v>800.22.00.00.00-T</v>
      </c>
      <c r="O54"/>
      <c r="P54"/>
      <c r="Q54"/>
      <c r="R54" s="55" t="s">
        <v>894</v>
      </c>
      <c r="S54" s="7"/>
      <c r="T54" s="7"/>
      <c r="U54" s="7"/>
      <c r="V54" s="7"/>
      <c r="W54" s="55" t="s">
        <v>895</v>
      </c>
      <c r="X54" s="55" t="s">
        <v>896</v>
      </c>
      <c r="Y54" s="55" t="s">
        <v>897</v>
      </c>
      <c r="Z54" s="55" t="s">
        <v>898</v>
      </c>
      <c r="AA54" s="55" t="s">
        <v>899</v>
      </c>
      <c r="AB54" s="55" t="s">
        <v>892</v>
      </c>
      <c r="AC54" s="7"/>
      <c r="AD54" s="55" t="s">
        <v>900</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901</v>
      </c>
      <c r="C55" s="5" t="s">
        <v>902</v>
      </c>
      <c r="D55" s="5" t="s">
        <v>903</v>
      </c>
      <c r="E55" s="23" t="s">
        <v>904</v>
      </c>
      <c r="F55" s="23" t="s">
        <v>901</v>
      </c>
      <c r="G55" s="14" t="str">
        <f t="shared" si="0"/>
        <v>Archivo de trámite de la Aduana de Ojinaga Chihuahua</v>
      </c>
      <c r="H55" s="10" t="s">
        <v>352</v>
      </c>
      <c r="I55" s="10"/>
      <c r="J55" s="10"/>
      <c r="K55" s="10"/>
      <c r="L55" s="10"/>
      <c r="N55" s="7" t="str">
        <f t="shared" si="1"/>
        <v>800.23.00.00.00-T</v>
      </c>
      <c r="O55"/>
      <c r="P55"/>
      <c r="Q55"/>
      <c r="R55" s="55" t="s">
        <v>905</v>
      </c>
      <c r="W55" s="55" t="s">
        <v>906</v>
      </c>
      <c r="X55" s="55" t="s">
        <v>907</v>
      </c>
      <c r="Y55" s="55" t="s">
        <v>908</v>
      </c>
      <c r="Z55" s="55" t="s">
        <v>909</v>
      </c>
      <c r="AA55" s="55" t="s">
        <v>910</v>
      </c>
      <c r="AB55" s="55" t="s">
        <v>903</v>
      </c>
      <c r="AD55" s="55" t="s">
        <v>911</v>
      </c>
    </row>
    <row r="56" spans="1:65" ht="27" hidden="1" x14ac:dyDescent="0.25">
      <c r="A56" s="27">
        <v>48</v>
      </c>
      <c r="B56" s="23" t="s">
        <v>912</v>
      </c>
      <c r="C56" s="5" t="s">
        <v>913</v>
      </c>
      <c r="D56" s="5" t="s">
        <v>914</v>
      </c>
      <c r="E56" s="23" t="s">
        <v>915</v>
      </c>
      <c r="F56" s="23" t="s">
        <v>912</v>
      </c>
      <c r="G56" s="14" t="str">
        <f t="shared" si="0"/>
        <v>Archivo de trámite de la Aduana de Puerto Palomas Chihuahua</v>
      </c>
      <c r="H56" s="10" t="s">
        <v>352</v>
      </c>
      <c r="I56" s="10"/>
      <c r="J56" s="10"/>
      <c r="K56" s="10"/>
      <c r="L56" s="10"/>
      <c r="N56" s="7" t="str">
        <f t="shared" si="1"/>
        <v>800.24.00.00.00-T</v>
      </c>
      <c r="O56"/>
      <c r="P56"/>
      <c r="Q56"/>
      <c r="R56" s="55" t="s">
        <v>916</v>
      </c>
      <c r="W56" s="55" t="s">
        <v>917</v>
      </c>
      <c r="X56" s="55" t="s">
        <v>918</v>
      </c>
      <c r="Y56" s="55" t="s">
        <v>919</v>
      </c>
      <c r="Z56" s="55" t="s">
        <v>920</v>
      </c>
      <c r="AA56" s="55" t="s">
        <v>921</v>
      </c>
      <c r="AB56" s="55" t="s">
        <v>914</v>
      </c>
      <c r="AD56" s="55" t="s">
        <v>922</v>
      </c>
    </row>
    <row r="57" spans="1:65" ht="27" hidden="1" x14ac:dyDescent="0.25">
      <c r="A57" s="27">
        <v>49</v>
      </c>
      <c r="B57" s="23" t="s">
        <v>923</v>
      </c>
      <c r="C57" s="5" t="s">
        <v>924</v>
      </c>
      <c r="D57" s="5" t="s">
        <v>925</v>
      </c>
      <c r="E57" s="23" t="s">
        <v>926</v>
      </c>
      <c r="F57" s="23" t="s">
        <v>923</v>
      </c>
      <c r="G57" s="14" t="str">
        <f t="shared" si="0"/>
        <v>Archivo de trámite de la Aduana de AICM Ciudad de México</v>
      </c>
      <c r="H57" s="10" t="s">
        <v>352</v>
      </c>
      <c r="I57" s="10"/>
      <c r="J57" s="10"/>
      <c r="K57" s="10"/>
      <c r="L57" s="10"/>
      <c r="N57" s="7" t="str">
        <f t="shared" si="1"/>
        <v>800.25.00.00.00-T</v>
      </c>
      <c r="O57"/>
      <c r="P57"/>
      <c r="Q57"/>
      <c r="R57" s="55" t="s">
        <v>927</v>
      </c>
      <c r="W57" s="55" t="s">
        <v>928</v>
      </c>
      <c r="X57" s="55" t="s">
        <v>929</v>
      </c>
      <c r="Y57" s="55" t="s">
        <v>930</v>
      </c>
      <c r="Z57" s="55" t="s">
        <v>931</v>
      </c>
      <c r="AA57" s="55" t="s">
        <v>932</v>
      </c>
      <c r="AB57" s="55" t="s">
        <v>925</v>
      </c>
      <c r="AD57" s="55" t="s">
        <v>933</v>
      </c>
    </row>
    <row r="58" spans="1:65" ht="15" hidden="1" x14ac:dyDescent="0.25">
      <c r="A58" s="27">
        <v>50</v>
      </c>
      <c r="B58" s="23" t="s">
        <v>934</v>
      </c>
      <c r="C58" s="5" t="s">
        <v>935</v>
      </c>
      <c r="D58" s="5" t="s">
        <v>936</v>
      </c>
      <c r="E58" s="23" t="s">
        <v>937</v>
      </c>
      <c r="F58" s="23" t="s">
        <v>934</v>
      </c>
      <c r="G58" s="14" t="str">
        <f t="shared" si="0"/>
        <v>Archivo de trámite de la Aduana de México</v>
      </c>
      <c r="H58" s="10" t="s">
        <v>352</v>
      </c>
      <c r="I58" s="10"/>
      <c r="J58" s="10"/>
      <c r="K58" s="10"/>
      <c r="L58" s="10"/>
      <c r="N58" s="7" t="str">
        <f t="shared" si="1"/>
        <v>800.26.00.00.00-T</v>
      </c>
      <c r="O58"/>
      <c r="P58"/>
      <c r="Q58"/>
      <c r="R58" s="55" t="s">
        <v>938</v>
      </c>
      <c r="W58" s="55" t="s">
        <v>939</v>
      </c>
      <c r="X58" s="55" t="s">
        <v>940</v>
      </c>
      <c r="Y58" s="55" t="s">
        <v>941</v>
      </c>
      <c r="Z58" s="55" t="s">
        <v>942</v>
      </c>
      <c r="AA58" s="55" t="s">
        <v>943</v>
      </c>
      <c r="AB58" s="55" t="s">
        <v>936</v>
      </c>
      <c r="AD58" s="55" t="s">
        <v>944</v>
      </c>
    </row>
    <row r="59" spans="1:65" ht="27" hidden="1" x14ac:dyDescent="0.25">
      <c r="A59" s="27">
        <v>51</v>
      </c>
      <c r="B59" s="23" t="s">
        <v>945</v>
      </c>
      <c r="C59" s="5" t="s">
        <v>946</v>
      </c>
      <c r="D59" s="5" t="s">
        <v>947</v>
      </c>
      <c r="E59" s="23" t="s">
        <v>948</v>
      </c>
      <c r="F59" s="23" t="s">
        <v>945</v>
      </c>
      <c r="G59" s="14" t="str">
        <f t="shared" si="0"/>
        <v>Archivo de trámite de la Aduana de Guanajuato Silao de la Victoria</v>
      </c>
      <c r="H59" s="10" t="s">
        <v>352</v>
      </c>
      <c r="I59" s="10"/>
      <c r="J59" s="10"/>
      <c r="K59" s="10"/>
      <c r="L59" s="10"/>
      <c r="N59" s="7" t="str">
        <f t="shared" si="1"/>
        <v>800.27.00.00.00-T</v>
      </c>
      <c r="O59"/>
      <c r="P59"/>
      <c r="Q59"/>
      <c r="R59" s="55" t="s">
        <v>949</v>
      </c>
      <c r="W59" s="55" t="s">
        <v>950</v>
      </c>
      <c r="X59" s="55" t="s">
        <v>951</v>
      </c>
      <c r="Y59" s="55" t="s">
        <v>952</v>
      </c>
      <c r="Z59" s="55" t="s">
        <v>953</v>
      </c>
      <c r="AA59" s="55" t="s">
        <v>954</v>
      </c>
      <c r="AB59" s="55" t="s">
        <v>947</v>
      </c>
      <c r="AD59" s="55" t="s">
        <v>955</v>
      </c>
    </row>
    <row r="60" spans="1:65" ht="15" hidden="1" x14ac:dyDescent="0.25">
      <c r="A60" s="27">
        <v>52</v>
      </c>
      <c r="B60" s="23" t="s">
        <v>956</v>
      </c>
      <c r="C60" s="5" t="s">
        <v>957</v>
      </c>
      <c r="D60" s="5" t="s">
        <v>958</v>
      </c>
      <c r="E60" s="23" t="s">
        <v>959</v>
      </c>
      <c r="F60" s="23" t="s">
        <v>956</v>
      </c>
      <c r="G60" s="14" t="str">
        <f t="shared" si="0"/>
        <v>Archivo de trámite de la Aduana de Acapulco</v>
      </c>
      <c r="H60" s="10" t="s">
        <v>352</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27" hidden="1" x14ac:dyDescent="0.25">
      <c r="A61" s="27">
        <v>53</v>
      </c>
      <c r="B61" s="23" t="s">
        <v>967</v>
      </c>
      <c r="C61" s="5" t="s">
        <v>968</v>
      </c>
      <c r="D61" s="5" t="s">
        <v>969</v>
      </c>
      <c r="E61" s="23" t="s">
        <v>970</v>
      </c>
      <c r="F61" s="23" t="s">
        <v>971</v>
      </c>
      <c r="G61" s="14" t="str">
        <f t="shared" si="0"/>
        <v>Archivo de trámite de la Aduana de Guadalajara</v>
      </c>
      <c r="H61" s="10" t="s">
        <v>352</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7" hidden="1" x14ac:dyDescent="0.25">
      <c r="A62" s="27">
        <v>54</v>
      </c>
      <c r="B62" s="23" t="s">
        <v>979</v>
      </c>
      <c r="C62" s="5" t="s">
        <v>980</v>
      </c>
      <c r="D62" s="5" t="s">
        <v>981</v>
      </c>
      <c r="E62" s="23" t="s">
        <v>982</v>
      </c>
      <c r="F62" s="23" t="s">
        <v>979</v>
      </c>
      <c r="G62" s="14" t="str">
        <f t="shared" si="0"/>
        <v>Archivo de trámite de la Aduana de Toluca Estado de México</v>
      </c>
      <c r="H62" s="10" t="s">
        <v>352</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352</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720</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731</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742</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753</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764</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775</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786</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797</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808</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819</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830</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841</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852</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863</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875</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886</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897</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908</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919</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930</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941</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952</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963</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975</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986</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10</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728</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739</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750</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761</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772</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783</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794</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805</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816</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827</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838</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860</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894</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905</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916</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927</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938</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949</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960</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972</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983</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994</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883</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872</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849</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721</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732</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743</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754</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765</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776</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787</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798</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809</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820</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831</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842</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853</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864</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876</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887</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898</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909</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920</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931</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942</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953</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964</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976</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987</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719</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730</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741</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752</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763</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774</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785</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796</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807</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818</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829</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840</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851</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862</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874</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885</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896</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907</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918</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929</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940</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951</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962</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974</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985</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718</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751</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740</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762</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773</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784</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795</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806</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817</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828</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839</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850</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861</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873</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884</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895</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906</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917</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928</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939</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950</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961</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973</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984</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729</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722</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733</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744</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755</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766</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777</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788</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799</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810</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821</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832</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843</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854</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865</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877</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888</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899</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910</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921</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932</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943</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954</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965</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977</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988</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966</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811</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767</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944</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778</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922</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833</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844</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789</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756</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955</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800</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723</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878</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933</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911</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734</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745</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989</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866</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978</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889</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855</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900</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822</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145" zoomScaleNormal="145" workbookViewId="0">
      <selection activeCell="A680" sqref="A680"/>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956</v>
      </c>
      <c r="NE7" s="3" t="s">
        <v>1083</v>
      </c>
      <c r="NF7" s="3" t="s">
        <v>724</v>
      </c>
      <c r="NG7" s="3" t="s">
        <v>746</v>
      </c>
      <c r="NH7" s="3" t="s">
        <v>735</v>
      </c>
      <c r="NI7" s="3" t="s">
        <v>923</v>
      </c>
      <c r="NJ7" s="3" t="s">
        <v>1133</v>
      </c>
      <c r="NK7" s="3" t="s">
        <v>1058</v>
      </c>
      <c r="NL7" s="3" t="s">
        <v>890</v>
      </c>
      <c r="NM7" s="3" t="s">
        <v>823</v>
      </c>
      <c r="NN7" s="3" t="s">
        <v>1140</v>
      </c>
      <c r="NO7" s="3" t="s">
        <v>812</v>
      </c>
      <c r="NP7" s="3" t="s">
        <v>871</v>
      </c>
      <c r="NQ7" s="3" t="s">
        <v>879</v>
      </c>
      <c r="NR7" s="3" t="s">
        <v>1147</v>
      </c>
      <c r="NS7" s="3" t="s">
        <v>1154</v>
      </c>
      <c r="NT7" s="3" t="s">
        <v>1190</v>
      </c>
      <c r="NU7" s="3" t="s">
        <v>1005</v>
      </c>
      <c r="NV7" s="3" t="s">
        <v>1126</v>
      </c>
      <c r="NW7" s="3" t="s">
        <v>757</v>
      </c>
      <c r="NX7" s="3" t="s">
        <v>971</v>
      </c>
      <c r="NY7" s="3" t="s">
        <v>945</v>
      </c>
      <c r="NZ7" s="3" t="s">
        <v>1091</v>
      </c>
      <c r="OA7" s="3" t="s">
        <v>801</v>
      </c>
      <c r="OB7" s="3" t="s">
        <v>990</v>
      </c>
      <c r="OC7" s="3" t="s">
        <v>856</v>
      </c>
      <c r="OD7" s="3" t="s">
        <v>1161</v>
      </c>
      <c r="OE7" s="3" t="s">
        <v>1075</v>
      </c>
      <c r="OF7" s="3" t="s">
        <v>768</v>
      </c>
      <c r="OG7" s="3" t="s">
        <v>934</v>
      </c>
      <c r="OH7" s="3" t="s">
        <v>1017</v>
      </c>
      <c r="OI7" s="3" t="s">
        <v>1098</v>
      </c>
      <c r="OJ7" s="3" t="s">
        <v>1105</v>
      </c>
      <c r="OK7" s="3" t="s">
        <v>1167</v>
      </c>
      <c r="OL7" s="3" t="s">
        <v>901</v>
      </c>
      <c r="OM7" s="3" t="s">
        <v>834</v>
      </c>
      <c r="ON7" s="3" t="s">
        <v>1195</v>
      </c>
      <c r="OO7" s="3" t="s">
        <v>1036</v>
      </c>
      <c r="OP7" s="3" t="s">
        <v>912</v>
      </c>
      <c r="OQ7" s="3" t="s">
        <v>1047</v>
      </c>
      <c r="OR7" s="3" t="s">
        <v>1025</v>
      </c>
      <c r="OS7" s="3" t="s">
        <v>1112</v>
      </c>
      <c r="OT7" s="3" t="s">
        <v>1119</v>
      </c>
      <c r="OU7" s="3" t="s">
        <v>1067</v>
      </c>
      <c r="OV7" s="3" t="s">
        <v>1173</v>
      </c>
      <c r="OW7" s="3" t="s">
        <v>779</v>
      </c>
      <c r="OX7" s="3" t="s">
        <v>790</v>
      </c>
      <c r="OY7" s="3" t="s">
        <v>979</v>
      </c>
      <c r="OZ7" s="3" t="s">
        <v>845</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3428</v>
      </c>
      <c r="QW8" s="23" t="s">
        <v>3429</v>
      </c>
      <c r="QX8" s="23" t="s">
        <v>3430</v>
      </c>
      <c r="QY8" s="23" t="s">
        <v>3431</v>
      </c>
      <c r="QZ8" s="23" t="s">
        <v>3432</v>
      </c>
      <c r="RA8" s="23" t="s">
        <v>3407</v>
      </c>
      <c r="RB8" s="23" t="s">
        <v>3433</v>
      </c>
      <c r="RC8" s="23" t="s">
        <v>3434</v>
      </c>
      <c r="RD8" s="23" t="s">
        <v>3435</v>
      </c>
      <c r="RE8" s="23" t="s">
        <v>3436</v>
      </c>
      <c r="RF8" s="23" t="s">
        <v>3437</v>
      </c>
      <c r="RG8" s="23" t="s">
        <v>3438</v>
      </c>
      <c r="RH8" s="23" t="s">
        <v>3439</v>
      </c>
      <c r="RI8" s="23" t="s">
        <v>3440</v>
      </c>
      <c r="RJ8" s="23" t="s">
        <v>3441</v>
      </c>
      <c r="RK8" s="23" t="s">
        <v>3442</v>
      </c>
      <c r="RL8" s="23" t="s">
        <v>3443</v>
      </c>
      <c r="RM8" s="23" t="s">
        <v>3444</v>
      </c>
      <c r="RN8" s="23" t="s">
        <v>3445</v>
      </c>
      <c r="RO8" s="23" t="s">
        <v>3446</v>
      </c>
      <c r="RP8" s="23" t="s">
        <v>3447</v>
      </c>
      <c r="RQ8" s="23" t="s">
        <v>3396</v>
      </c>
      <c r="RR8" s="23" t="s">
        <v>3448</v>
      </c>
      <c r="RS8" s="23" t="s">
        <v>3449</v>
      </c>
      <c r="RT8" s="23" t="s">
        <v>3450</v>
      </c>
      <c r="RU8" s="23" t="s">
        <v>3451</v>
      </c>
      <c r="RV8" s="23" t="s">
        <v>3452</v>
      </c>
      <c r="RW8" s="23" t="s">
        <v>3453</v>
      </c>
      <c r="RX8" s="23" t="s">
        <v>3454</v>
      </c>
      <c r="RY8" s="23" t="s">
        <v>3455</v>
      </c>
      <c r="RZ8" s="23" t="s">
        <v>3456</v>
      </c>
      <c r="SA8" s="23" t="s">
        <v>3457</v>
      </c>
      <c r="SB8" s="23" t="s">
        <v>3458</v>
      </c>
      <c r="SC8" s="23" t="s">
        <v>3459</v>
      </c>
      <c r="SD8" s="23" t="s">
        <v>3460</v>
      </c>
      <c r="SE8" s="23" t="s">
        <v>3461</v>
      </c>
      <c r="SF8" s="23" t="s">
        <v>3462</v>
      </c>
      <c r="SG8" s="23" t="s">
        <v>3463</v>
      </c>
      <c r="SH8" s="23" t="s">
        <v>3464</v>
      </c>
      <c r="SI8" s="23" t="s">
        <v>3465</v>
      </c>
      <c r="SJ8" s="23" t="s">
        <v>3466</v>
      </c>
      <c r="SK8" s="23" t="s">
        <v>3467</v>
      </c>
      <c r="SL8" s="23" t="s">
        <v>3424</v>
      </c>
      <c r="SM8" s="23" t="s">
        <v>3468</v>
      </c>
      <c r="SN8" s="23" t="s">
        <v>3469</v>
      </c>
      <c r="SO8" s="23" t="s">
        <v>21</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956</v>
      </c>
      <c r="D132" s="23" t="s">
        <v>4036</v>
      </c>
      <c r="E132" s="3" t="s">
        <v>4037</v>
      </c>
      <c r="F132" s="5" t="s">
        <v>4038</v>
      </c>
      <c r="G132" s="26" t="s">
        <v>4039</v>
      </c>
      <c r="H132" s="7">
        <f t="shared" si="12"/>
        <v>18</v>
      </c>
    </row>
    <row r="133" spans="1:8" ht="27" x14ac:dyDescent="0.25">
      <c r="A133" s="5" t="s">
        <v>3334</v>
      </c>
      <c r="B133" s="5" t="s">
        <v>3682</v>
      </c>
      <c r="C133" s="23" t="s">
        <v>1083</v>
      </c>
      <c r="D133" s="23" t="s">
        <v>4040</v>
      </c>
      <c r="E133" s="3" t="s">
        <v>4041</v>
      </c>
      <c r="F133" s="5" t="s">
        <v>4042</v>
      </c>
      <c r="G133" s="26" t="s">
        <v>4043</v>
      </c>
      <c r="H133" s="7">
        <f t="shared" si="12"/>
        <v>25</v>
      </c>
    </row>
    <row r="134" spans="1:8" ht="40.5" x14ac:dyDescent="0.25">
      <c r="A134" s="5" t="s">
        <v>3335</v>
      </c>
      <c r="B134" s="5" t="s">
        <v>3594</v>
      </c>
      <c r="C134" s="23" t="s">
        <v>724</v>
      </c>
      <c r="D134" s="23" t="s">
        <v>4044</v>
      </c>
      <c r="E134" s="3">
        <v>100901000</v>
      </c>
      <c r="F134" s="5" t="s">
        <v>4045</v>
      </c>
      <c r="G134" s="26" t="s">
        <v>3733</v>
      </c>
      <c r="H134" s="7">
        <f t="shared" si="12"/>
        <v>31</v>
      </c>
    </row>
    <row r="135" spans="1:8" ht="27" x14ac:dyDescent="0.25">
      <c r="A135" s="5" t="s">
        <v>3336</v>
      </c>
      <c r="B135" s="5" t="s">
        <v>3594</v>
      </c>
      <c r="C135" s="23" t="s">
        <v>746</v>
      </c>
      <c r="D135" s="23" t="s">
        <v>4046</v>
      </c>
      <c r="E135" s="3">
        <v>2402804000</v>
      </c>
      <c r="F135" s="5" t="s">
        <v>4047</v>
      </c>
      <c r="G135" s="26" t="s">
        <v>4048</v>
      </c>
      <c r="H135" s="7">
        <f t="shared" si="12"/>
        <v>33</v>
      </c>
    </row>
    <row r="136" spans="1:8" ht="27" x14ac:dyDescent="0.25">
      <c r="A136" s="5" t="s">
        <v>3337</v>
      </c>
      <c r="B136" s="5" t="s">
        <v>3594</v>
      </c>
      <c r="C136" s="23" t="s">
        <v>735</v>
      </c>
      <c r="D136" s="23" t="s">
        <v>4049</v>
      </c>
      <c r="E136" s="3">
        <v>3200501000</v>
      </c>
      <c r="F136" s="5" t="s">
        <v>4050</v>
      </c>
      <c r="G136" s="26" t="s">
        <v>3733</v>
      </c>
      <c r="H136" s="7">
        <f t="shared" si="12"/>
        <v>25</v>
      </c>
    </row>
    <row r="137" spans="1:8" ht="27" x14ac:dyDescent="0.25">
      <c r="A137" s="5" t="s">
        <v>3338</v>
      </c>
      <c r="B137" s="5" t="s">
        <v>3660</v>
      </c>
      <c r="C137" s="23" t="s">
        <v>923</v>
      </c>
      <c r="D137" s="23" t="s">
        <v>4051</v>
      </c>
      <c r="E137" s="3">
        <v>901701000</v>
      </c>
      <c r="F137" s="5" t="s">
        <v>4052</v>
      </c>
      <c r="G137" s="26" t="s">
        <v>3733</v>
      </c>
      <c r="H137" s="7">
        <f t="shared" si="12"/>
        <v>32</v>
      </c>
    </row>
    <row r="138" spans="1:8" ht="27" x14ac:dyDescent="0.25">
      <c r="A138" s="5" t="s">
        <v>3339</v>
      </c>
      <c r="B138" s="5" t="s">
        <v>3714</v>
      </c>
      <c r="C138" s="23" t="s">
        <v>1133</v>
      </c>
      <c r="D138" s="23" t="s">
        <v>4053</v>
      </c>
      <c r="E138" s="3">
        <v>2800301000</v>
      </c>
      <c r="F138" s="5" t="s">
        <v>4054</v>
      </c>
      <c r="G138" s="26" t="s">
        <v>3733</v>
      </c>
      <c r="H138" s="7">
        <f t="shared" ref="H138:H201" si="13">LEN(A138)</f>
        <v>21</v>
      </c>
    </row>
    <row r="139" spans="1:8" ht="27" x14ac:dyDescent="0.25">
      <c r="A139" s="5" t="s">
        <v>3340</v>
      </c>
      <c r="B139" s="5" t="s">
        <v>3714</v>
      </c>
      <c r="C139" s="23" t="s">
        <v>1058</v>
      </c>
      <c r="D139" s="23" t="s">
        <v>4055</v>
      </c>
      <c r="E139" s="3">
        <v>2300101000</v>
      </c>
      <c r="F139" s="5" t="s">
        <v>4056</v>
      </c>
      <c r="G139" s="26" t="s">
        <v>3733</v>
      </c>
      <c r="H139" s="7">
        <f t="shared" si="13"/>
        <v>30</v>
      </c>
    </row>
    <row r="140" spans="1:8" x14ac:dyDescent="0.25">
      <c r="A140" s="5" t="s">
        <v>3342</v>
      </c>
      <c r="B140" s="5" t="s">
        <v>3594</v>
      </c>
      <c r="C140" s="23" t="s">
        <v>823</v>
      </c>
      <c r="D140" s="23" t="s">
        <v>4057</v>
      </c>
      <c r="E140" s="3" t="s">
        <v>4058</v>
      </c>
      <c r="F140" s="5" t="s">
        <v>4059</v>
      </c>
      <c r="G140" s="26" t="s">
        <v>4060</v>
      </c>
      <c r="H140" s="7">
        <f t="shared" si="13"/>
        <v>24</v>
      </c>
    </row>
    <row r="141" spans="1:8" ht="27" x14ac:dyDescent="0.25">
      <c r="A141" s="5" t="s">
        <v>3343</v>
      </c>
      <c r="B141" s="5" t="s">
        <v>3594</v>
      </c>
      <c r="C141" s="23" t="s">
        <v>1140</v>
      </c>
      <c r="D141" s="23" t="s">
        <v>4061</v>
      </c>
      <c r="E141" s="3" t="s">
        <v>4062</v>
      </c>
      <c r="F141" s="5" t="s">
        <v>4063</v>
      </c>
      <c r="G141" s="26" t="s">
        <v>4064</v>
      </c>
      <c r="H141" s="7">
        <f t="shared" si="13"/>
        <v>18</v>
      </c>
    </row>
    <row r="142" spans="1:8" ht="40.5" x14ac:dyDescent="0.25">
      <c r="A142" s="5" t="s">
        <v>3648</v>
      </c>
      <c r="B142" s="5" t="s">
        <v>3594</v>
      </c>
      <c r="C142" s="23" t="s">
        <v>812</v>
      </c>
      <c r="D142" s="23" t="s">
        <v>4065</v>
      </c>
      <c r="E142" s="3">
        <v>400350000</v>
      </c>
      <c r="F142" s="5" t="s">
        <v>4066</v>
      </c>
      <c r="G142" s="26" t="s">
        <v>3733</v>
      </c>
      <c r="H142" s="7">
        <f t="shared" si="13"/>
        <v>35</v>
      </c>
    </row>
    <row r="143" spans="1:8" ht="40.5" x14ac:dyDescent="0.25">
      <c r="A143" s="5" t="s">
        <v>3344</v>
      </c>
      <c r="B143" s="5" t="s">
        <v>3594</v>
      </c>
      <c r="C143" s="23" t="s">
        <v>812</v>
      </c>
      <c r="D143" s="23" t="s">
        <v>4065</v>
      </c>
      <c r="E143" s="3">
        <v>400350000</v>
      </c>
      <c r="F143" s="5" t="s">
        <v>4066</v>
      </c>
      <c r="G143" s="26" t="s">
        <v>3733</v>
      </c>
      <c r="H143" s="7">
        <f t="shared" si="13"/>
        <v>22</v>
      </c>
    </row>
    <row r="144" spans="1:8" ht="27" x14ac:dyDescent="0.25">
      <c r="A144" s="5" t="s">
        <v>3345</v>
      </c>
      <c r="B144" s="5" t="s">
        <v>3594</v>
      </c>
      <c r="C144" s="23" t="s">
        <v>867</v>
      </c>
      <c r="D144" s="23" t="s">
        <v>4067</v>
      </c>
      <c r="E144" s="3">
        <v>710201000</v>
      </c>
      <c r="F144" s="5" t="s">
        <v>4068</v>
      </c>
      <c r="G144" s="26" t="s">
        <v>3733</v>
      </c>
      <c r="H144" s="7">
        <f t="shared" si="13"/>
        <v>24</v>
      </c>
    </row>
    <row r="145" spans="1:8" ht="27" x14ac:dyDescent="0.25">
      <c r="A145" s="5" t="s">
        <v>3346</v>
      </c>
      <c r="B145" s="5" t="s">
        <v>3594</v>
      </c>
      <c r="C145" s="23" t="s">
        <v>879</v>
      </c>
      <c r="D145" s="23" t="s">
        <v>4069</v>
      </c>
      <c r="E145" s="3" t="s">
        <v>4070</v>
      </c>
      <c r="F145" s="5" t="s">
        <v>4071</v>
      </c>
      <c r="G145" s="26" t="s">
        <v>3733</v>
      </c>
      <c r="H145" s="7">
        <f t="shared" si="13"/>
        <v>26</v>
      </c>
    </row>
    <row r="146" spans="1:8" ht="27" x14ac:dyDescent="0.25">
      <c r="A146" s="5" t="s">
        <v>3347</v>
      </c>
      <c r="B146" s="5" t="s">
        <v>3594</v>
      </c>
      <c r="C146" s="23" t="s">
        <v>1147</v>
      </c>
      <c r="D146" s="23" t="s">
        <v>4072</v>
      </c>
      <c r="E146" s="3" t="s">
        <v>4073</v>
      </c>
      <c r="F146" s="5" t="s">
        <v>4074</v>
      </c>
      <c r="G146" s="26" t="s">
        <v>4075</v>
      </c>
      <c r="H146" s="7">
        <f t="shared" si="13"/>
        <v>24</v>
      </c>
    </row>
    <row r="147" spans="1:8" ht="27" x14ac:dyDescent="0.25">
      <c r="A147" s="5" t="s">
        <v>3348</v>
      </c>
      <c r="B147" s="5" t="s">
        <v>3660</v>
      </c>
      <c r="C147" s="23" t="s">
        <v>1154</v>
      </c>
      <c r="D147" s="23" t="s">
        <v>4076</v>
      </c>
      <c r="E147" s="3">
        <v>2803203000</v>
      </c>
      <c r="F147" s="5" t="s">
        <v>4077</v>
      </c>
      <c r="G147" s="26" t="s">
        <v>4078</v>
      </c>
      <c r="H147" s="7">
        <f t="shared" si="13"/>
        <v>28</v>
      </c>
    </row>
    <row r="148" spans="1:8" ht="27" x14ac:dyDescent="0.25">
      <c r="A148" s="5" t="s">
        <v>3341</v>
      </c>
      <c r="B148" s="5" t="s">
        <v>3594</v>
      </c>
      <c r="C148" s="23" t="s">
        <v>890</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1001</v>
      </c>
      <c r="D150" s="23" t="s">
        <v>4086</v>
      </c>
      <c r="E150" s="3">
        <v>1900502000</v>
      </c>
      <c r="F150" s="5" t="s">
        <v>4087</v>
      </c>
      <c r="G150" s="26" t="s">
        <v>4088</v>
      </c>
      <c r="H150" s="7">
        <f t="shared" si="13"/>
        <v>30</v>
      </c>
    </row>
    <row r="151" spans="1:8" ht="40.5" x14ac:dyDescent="0.25">
      <c r="A151" s="5" t="s">
        <v>3351</v>
      </c>
      <c r="B151" s="5" t="s">
        <v>3594</v>
      </c>
      <c r="C151" s="23" t="s">
        <v>1126</v>
      </c>
      <c r="D151" s="23" t="s">
        <v>4089</v>
      </c>
      <c r="E151" s="3">
        <v>2701801000</v>
      </c>
      <c r="F151" s="5" t="s">
        <v>4090</v>
      </c>
      <c r="G151" s="26" t="s">
        <v>3733</v>
      </c>
      <c r="H151" s="7">
        <f t="shared" si="13"/>
        <v>22</v>
      </c>
    </row>
    <row r="152" spans="1:8" ht="27" x14ac:dyDescent="0.25">
      <c r="A152" s="5" t="s">
        <v>3352</v>
      </c>
      <c r="B152" s="5" t="s">
        <v>3682</v>
      </c>
      <c r="C152" s="23" t="s">
        <v>757</v>
      </c>
      <c r="D152" s="23" t="s">
        <v>4091</v>
      </c>
      <c r="E152" s="3" t="s">
        <v>4092</v>
      </c>
      <c r="F152" s="5" t="s">
        <v>4093</v>
      </c>
      <c r="G152" s="26" t="s">
        <v>4094</v>
      </c>
      <c r="H152" s="7">
        <f t="shared" si="13"/>
        <v>25</v>
      </c>
    </row>
    <row r="153" spans="1:8" ht="27" x14ac:dyDescent="0.25">
      <c r="A153" s="5" t="s">
        <v>3353</v>
      </c>
      <c r="B153" s="5" t="s">
        <v>3660</v>
      </c>
      <c r="C153" s="23" t="s">
        <v>967</v>
      </c>
      <c r="D153" s="23" t="s">
        <v>4095</v>
      </c>
      <c r="E153" s="3">
        <v>1409701000</v>
      </c>
      <c r="F153" s="5" t="s">
        <v>4096</v>
      </c>
      <c r="G153" s="26" t="s">
        <v>4097</v>
      </c>
      <c r="H153" s="7">
        <f t="shared" si="13"/>
        <v>29</v>
      </c>
    </row>
    <row r="154" spans="1:8" ht="27" x14ac:dyDescent="0.25">
      <c r="A154" s="5" t="s">
        <v>3354</v>
      </c>
      <c r="B154" s="5" t="s">
        <v>3682</v>
      </c>
      <c r="C154" s="23" t="s">
        <v>945</v>
      </c>
      <c r="D154" s="23" t="s">
        <v>4098</v>
      </c>
      <c r="E154" s="3">
        <v>1103705000</v>
      </c>
      <c r="F154" s="5" t="s">
        <v>4099</v>
      </c>
      <c r="G154" s="26" t="s">
        <v>4100</v>
      </c>
      <c r="H154" s="7">
        <f t="shared" si="13"/>
        <v>15</v>
      </c>
    </row>
    <row r="155" spans="1:8" ht="27" x14ac:dyDescent="0.25">
      <c r="A155" s="5" t="s">
        <v>3355</v>
      </c>
      <c r="B155" s="5" t="s">
        <v>3594</v>
      </c>
      <c r="C155" s="23" t="s">
        <v>1091</v>
      </c>
      <c r="D155" s="23" t="s">
        <v>4101</v>
      </c>
      <c r="E155" s="3">
        <v>2602901000</v>
      </c>
      <c r="F155" s="5" t="s">
        <v>4102</v>
      </c>
      <c r="G155" s="26" t="s">
        <v>3733</v>
      </c>
      <c r="H155" s="7">
        <f t="shared" si="13"/>
        <v>24</v>
      </c>
    </row>
    <row r="156" spans="1:8" ht="27" x14ac:dyDescent="0.25">
      <c r="A156" s="5" t="s">
        <v>3356</v>
      </c>
      <c r="B156" s="5" t="s">
        <v>3594</v>
      </c>
      <c r="C156" s="23" t="s">
        <v>801</v>
      </c>
      <c r="D156" s="23" t="s">
        <v>4103</v>
      </c>
      <c r="E156" s="3">
        <v>300301000</v>
      </c>
      <c r="F156" s="5" t="s">
        <v>4104</v>
      </c>
      <c r="G156" s="26" t="s">
        <v>3733</v>
      </c>
      <c r="H156" s="7">
        <f t="shared" si="13"/>
        <v>19</v>
      </c>
    </row>
    <row r="157" spans="1:8" x14ac:dyDescent="0.25">
      <c r="A157" s="5" t="s">
        <v>3357</v>
      </c>
      <c r="B157" s="5" t="s">
        <v>3714</v>
      </c>
      <c r="C157" s="23" t="s">
        <v>990</v>
      </c>
      <c r="D157" s="23" t="s">
        <v>4105</v>
      </c>
      <c r="E157" s="3">
        <v>1605204000</v>
      </c>
      <c r="F157" s="5" t="s">
        <v>4106</v>
      </c>
      <c r="G157" s="26" t="s">
        <v>3733</v>
      </c>
      <c r="H157" s="7">
        <f t="shared" si="13"/>
        <v>28</v>
      </c>
    </row>
    <row r="158" spans="1:8" ht="27" x14ac:dyDescent="0.25">
      <c r="A158" s="5" t="s">
        <v>3358</v>
      </c>
      <c r="B158" s="5" t="s">
        <v>3594</v>
      </c>
      <c r="C158" s="23" t="s">
        <v>856</v>
      </c>
      <c r="D158" s="23" t="s">
        <v>4107</v>
      </c>
      <c r="E158" s="3">
        <v>600707000</v>
      </c>
      <c r="F158" s="5" t="s">
        <v>4108</v>
      </c>
      <c r="G158" s="26" t="s">
        <v>3733</v>
      </c>
      <c r="H158" s="7">
        <f t="shared" si="13"/>
        <v>30</v>
      </c>
    </row>
    <row r="159" spans="1:8" ht="27" x14ac:dyDescent="0.25">
      <c r="A159" s="5" t="s">
        <v>3359</v>
      </c>
      <c r="B159" s="5" t="s">
        <v>3594</v>
      </c>
      <c r="C159" s="23" t="s">
        <v>1161</v>
      </c>
      <c r="D159" s="23" t="s">
        <v>4109</v>
      </c>
      <c r="E159" s="3">
        <v>2802206000</v>
      </c>
      <c r="F159" s="5" t="s">
        <v>4110</v>
      </c>
      <c r="G159" s="26" t="s">
        <v>3733</v>
      </c>
      <c r="H159" s="7">
        <f t="shared" si="13"/>
        <v>33</v>
      </c>
    </row>
    <row r="160" spans="1:8" ht="27" x14ac:dyDescent="0.25">
      <c r="A160" s="5" t="s">
        <v>3360</v>
      </c>
      <c r="B160" s="5" t="s">
        <v>3594</v>
      </c>
      <c r="C160" s="23" t="s">
        <v>1075</v>
      </c>
      <c r="D160" s="23" t="s">
        <v>4111</v>
      </c>
      <c r="E160" s="3">
        <v>2501207000</v>
      </c>
      <c r="F160" s="5" t="s">
        <v>4112</v>
      </c>
      <c r="G160" s="26" t="s">
        <v>4113</v>
      </c>
      <c r="H160" s="7">
        <f t="shared" si="13"/>
        <v>16</v>
      </c>
    </row>
    <row r="161" spans="1:8" ht="27" x14ac:dyDescent="0.25">
      <c r="A161" s="5" t="s">
        <v>3361</v>
      </c>
      <c r="B161" s="5" t="s">
        <v>3594</v>
      </c>
      <c r="C161" s="23" t="s">
        <v>768</v>
      </c>
      <c r="D161" s="23" t="s">
        <v>4114</v>
      </c>
      <c r="E161" s="3" t="s">
        <v>4115</v>
      </c>
      <c r="F161" s="5" t="s">
        <v>4116</v>
      </c>
      <c r="G161" s="26" t="s">
        <v>3733</v>
      </c>
      <c r="H161" s="7">
        <f t="shared" si="13"/>
        <v>31</v>
      </c>
    </row>
    <row r="162" spans="1:8" ht="27" x14ac:dyDescent="0.25">
      <c r="A162" s="5" t="s">
        <v>3362</v>
      </c>
      <c r="B162" s="5" t="s">
        <v>3594</v>
      </c>
      <c r="C162" s="23" t="s">
        <v>934</v>
      </c>
      <c r="D162" s="23" t="s">
        <v>4117</v>
      </c>
      <c r="E162" s="3">
        <v>900201100</v>
      </c>
      <c r="F162" s="5" t="s">
        <v>4118</v>
      </c>
      <c r="G162" s="26" t="s">
        <v>3733</v>
      </c>
      <c r="H162" s="7">
        <f t="shared" si="13"/>
        <v>30</v>
      </c>
    </row>
    <row r="163" spans="1:8" x14ac:dyDescent="0.25">
      <c r="A163" s="5" t="s">
        <v>3363</v>
      </c>
      <c r="B163" s="5" t="s">
        <v>3594</v>
      </c>
      <c r="C163" s="23" t="s">
        <v>1013</v>
      </c>
      <c r="D163" s="23" t="s">
        <v>4119</v>
      </c>
      <c r="E163" s="3">
        <v>1902101000</v>
      </c>
      <c r="F163" s="5" t="s">
        <v>4120</v>
      </c>
      <c r="G163" s="26" t="s">
        <v>4121</v>
      </c>
      <c r="H163" s="7">
        <f t="shared" si="13"/>
        <v>22</v>
      </c>
    </row>
    <row r="164" spans="1:8" x14ac:dyDescent="0.25">
      <c r="A164" s="5" t="s">
        <v>3364</v>
      </c>
      <c r="B164" s="5" t="s">
        <v>3594</v>
      </c>
      <c r="C164" s="23" t="s">
        <v>1098</v>
      </c>
      <c r="D164" s="23" t="s">
        <v>4122</v>
      </c>
      <c r="E164" s="3">
        <v>2802511000</v>
      </c>
      <c r="F164" s="5" t="s">
        <v>4123</v>
      </c>
      <c r="G164" s="26" t="s">
        <v>4124</v>
      </c>
      <c r="H164" s="7">
        <f t="shared" si="13"/>
        <v>36</v>
      </c>
    </row>
    <row r="165" spans="1:8" ht="27" x14ac:dyDescent="0.25">
      <c r="A165" s="5" t="s">
        <v>3676</v>
      </c>
      <c r="B165" s="5" t="s">
        <v>3660</v>
      </c>
      <c r="C165" s="23" t="s">
        <v>1105</v>
      </c>
      <c r="D165" s="23" t="s">
        <v>4125</v>
      </c>
      <c r="E165" s="3">
        <v>2604318000</v>
      </c>
      <c r="F165" s="5" t="s">
        <v>4126</v>
      </c>
      <c r="G165" s="26" t="s">
        <v>3733</v>
      </c>
      <c r="H165" s="7">
        <f t="shared" si="13"/>
        <v>32</v>
      </c>
    </row>
    <row r="166" spans="1:8" ht="27" x14ac:dyDescent="0.25">
      <c r="A166" s="5" t="s">
        <v>3365</v>
      </c>
      <c r="B166" s="5" t="s">
        <v>3594</v>
      </c>
      <c r="C166" s="23" t="s">
        <v>1105</v>
      </c>
      <c r="D166" s="23" t="s">
        <v>4125</v>
      </c>
      <c r="E166" s="3">
        <v>2604318000</v>
      </c>
      <c r="F166" s="5" t="s">
        <v>4127</v>
      </c>
      <c r="G166" s="26" t="s">
        <v>3733</v>
      </c>
      <c r="H166" s="7">
        <f t="shared" si="13"/>
        <v>24</v>
      </c>
    </row>
    <row r="167" spans="1:8" ht="27" x14ac:dyDescent="0.25">
      <c r="A167" s="5" t="s">
        <v>3693</v>
      </c>
      <c r="B167" s="5" t="s">
        <v>3594</v>
      </c>
      <c r="C167" s="23" t="s">
        <v>1105</v>
      </c>
      <c r="D167" s="23" t="s">
        <v>4125</v>
      </c>
      <c r="E167" s="3">
        <v>2604318000</v>
      </c>
      <c r="F167" s="5" t="s">
        <v>4127</v>
      </c>
      <c r="G167" s="26" t="s">
        <v>3733</v>
      </c>
      <c r="H167" s="7">
        <f t="shared" si="13"/>
        <v>29</v>
      </c>
    </row>
    <row r="168" spans="1:8" ht="27" x14ac:dyDescent="0.25">
      <c r="A168" s="5" t="s">
        <v>3649</v>
      </c>
      <c r="B168" s="5" t="s">
        <v>3594</v>
      </c>
      <c r="C168" s="23" t="s">
        <v>1105</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901</v>
      </c>
      <c r="D170" s="23" t="s">
        <v>4131</v>
      </c>
      <c r="E170" s="3">
        <v>805203000</v>
      </c>
      <c r="F170" s="5" t="s">
        <v>4132</v>
      </c>
      <c r="G170" s="26" t="s">
        <v>4133</v>
      </c>
      <c r="H170" s="7">
        <f t="shared" si="13"/>
        <v>18</v>
      </c>
    </row>
    <row r="171" spans="1:8" ht="27" x14ac:dyDescent="0.25">
      <c r="A171" s="5" t="s">
        <v>3368</v>
      </c>
      <c r="B171" s="5" t="s">
        <v>3660</v>
      </c>
      <c r="C171" s="23" t="s">
        <v>834</v>
      </c>
      <c r="D171" s="23" t="s">
        <v>4134</v>
      </c>
      <c r="E171" s="3" t="s">
        <v>4135</v>
      </c>
      <c r="F171" s="5" t="s">
        <v>4136</v>
      </c>
      <c r="G171" s="26" t="s">
        <v>3733</v>
      </c>
      <c r="H171" s="7">
        <f t="shared" si="13"/>
        <v>22</v>
      </c>
    </row>
    <row r="172" spans="1:8" ht="27" x14ac:dyDescent="0.25">
      <c r="A172" s="5" t="s">
        <v>3650</v>
      </c>
      <c r="B172" s="5" t="s">
        <v>3594</v>
      </c>
      <c r="C172" s="23" t="s">
        <v>834</v>
      </c>
      <c r="D172" s="23" t="s">
        <v>4134</v>
      </c>
      <c r="E172" s="3" t="s">
        <v>4135</v>
      </c>
      <c r="F172" s="5" t="s">
        <v>4137</v>
      </c>
      <c r="G172" s="26" t="s">
        <v>3733</v>
      </c>
      <c r="H172" s="7">
        <f t="shared" si="13"/>
        <v>21</v>
      </c>
    </row>
    <row r="173" spans="1:8" ht="27" x14ac:dyDescent="0.25">
      <c r="A173" s="5" t="s">
        <v>4138</v>
      </c>
      <c r="B173" s="73"/>
      <c r="C173" s="23" t="s">
        <v>834</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1036</v>
      </c>
      <c r="D175" s="23" t="s">
        <v>4141</v>
      </c>
      <c r="E175" s="3" t="s">
        <v>4142</v>
      </c>
      <c r="F175" s="5" t="s">
        <v>4143</v>
      </c>
      <c r="G175" s="26" t="s">
        <v>3733</v>
      </c>
      <c r="H175" s="7">
        <f t="shared" si="13"/>
        <v>31</v>
      </c>
    </row>
    <row r="176" spans="1:8" ht="27" x14ac:dyDescent="0.25">
      <c r="A176" s="5" t="s">
        <v>3371</v>
      </c>
      <c r="B176" s="5" t="s">
        <v>3594</v>
      </c>
      <c r="C176" s="23" t="s">
        <v>912</v>
      </c>
      <c r="D176" s="23" t="s">
        <v>4144</v>
      </c>
      <c r="E176" s="3">
        <v>800502000</v>
      </c>
      <c r="F176" s="5" t="s">
        <v>4145</v>
      </c>
      <c r="G176" s="26" t="s">
        <v>4146</v>
      </c>
      <c r="H176" s="7">
        <f t="shared" si="13"/>
        <v>26</v>
      </c>
    </row>
    <row r="177" spans="1:16383" ht="27" x14ac:dyDescent="0.25">
      <c r="A177" s="5" t="s">
        <v>3372</v>
      </c>
      <c r="B177" s="5" t="s">
        <v>3660</v>
      </c>
      <c r="C177" s="23" t="s">
        <v>1047</v>
      </c>
      <c r="D177" s="23" t="s">
        <v>4147</v>
      </c>
      <c r="E177" s="3" t="s">
        <v>4148</v>
      </c>
      <c r="F177" s="5" t="s">
        <v>4149</v>
      </c>
      <c r="G177" s="26" t="s">
        <v>4150</v>
      </c>
      <c r="H177" s="7">
        <f t="shared" si="13"/>
        <v>20</v>
      </c>
    </row>
    <row r="178" spans="1:16383" ht="40.5" x14ac:dyDescent="0.25">
      <c r="A178" s="5" t="s">
        <v>3373</v>
      </c>
      <c r="B178" s="5" t="s">
        <v>3594</v>
      </c>
      <c r="C178" s="23" t="s">
        <v>1025</v>
      </c>
      <c r="D178" s="23" t="s">
        <v>4151</v>
      </c>
      <c r="E178" s="3">
        <v>2007902000</v>
      </c>
      <c r="F178" s="5" t="s">
        <v>4152</v>
      </c>
      <c r="G178" s="26" t="s">
        <v>4153</v>
      </c>
      <c r="H178" s="7">
        <f t="shared" si="13"/>
        <v>24</v>
      </c>
    </row>
    <row r="179" spans="1:16383" ht="40.5" x14ac:dyDescent="0.25">
      <c r="A179" s="5" t="s">
        <v>3374</v>
      </c>
      <c r="B179" s="5" t="s">
        <v>3594</v>
      </c>
      <c r="C179" s="23" t="s">
        <v>1112</v>
      </c>
      <c r="D179" s="23" t="s">
        <v>4154</v>
      </c>
      <c r="E179" s="3">
        <v>2402801000</v>
      </c>
      <c r="F179" s="5" t="s">
        <v>4155</v>
      </c>
      <c r="G179" s="26" t="s">
        <v>3710</v>
      </c>
      <c r="H179" s="7">
        <f t="shared" si="13"/>
        <v>24</v>
      </c>
    </row>
    <row r="180" spans="1:16383" ht="40.5" x14ac:dyDescent="0.25">
      <c r="A180" s="5" t="s">
        <v>3651</v>
      </c>
      <c r="B180" s="73"/>
      <c r="C180" s="23" t="s">
        <v>1112</v>
      </c>
      <c r="D180" s="23" t="s">
        <v>4154</v>
      </c>
      <c r="E180" s="3">
        <v>2402801000</v>
      </c>
      <c r="F180" s="5" t="s">
        <v>4155</v>
      </c>
      <c r="G180" s="26" t="s">
        <v>3710</v>
      </c>
      <c r="H180" s="7">
        <f t="shared" si="13"/>
        <v>34</v>
      </c>
    </row>
    <row r="181" spans="1:16383" ht="27" x14ac:dyDescent="0.25">
      <c r="A181" s="5" t="s">
        <v>3652</v>
      </c>
      <c r="B181" s="5" t="s">
        <v>3660</v>
      </c>
      <c r="C181" s="23" t="s">
        <v>1119</v>
      </c>
      <c r="D181" s="23" t="s">
        <v>4156</v>
      </c>
      <c r="E181" s="3" t="s">
        <v>4157</v>
      </c>
      <c r="F181" s="5" t="s">
        <v>4158</v>
      </c>
      <c r="G181" s="26" t="s">
        <v>4159</v>
      </c>
      <c r="H181" s="7">
        <f t="shared" si="13"/>
        <v>32</v>
      </c>
    </row>
    <row r="182" spans="1:16383" ht="27" x14ac:dyDescent="0.25">
      <c r="A182" s="5" t="s">
        <v>3375</v>
      </c>
      <c r="B182" s="5" t="s">
        <v>3594</v>
      </c>
      <c r="C182" s="23" t="s">
        <v>1119</v>
      </c>
      <c r="D182" s="23" t="s">
        <v>4156</v>
      </c>
      <c r="E182" s="3" t="s">
        <v>4157</v>
      </c>
      <c r="F182" s="5" t="s">
        <v>4160</v>
      </c>
      <c r="G182" s="26" t="s">
        <v>3733</v>
      </c>
      <c r="H182" s="7">
        <f t="shared" si="13"/>
        <v>20</v>
      </c>
    </row>
    <row r="183" spans="1:16383" ht="40.5" x14ac:dyDescent="0.25">
      <c r="A183" s="5" t="s">
        <v>3376</v>
      </c>
      <c r="B183" s="5" t="s">
        <v>3594</v>
      </c>
      <c r="C183" s="23" t="s">
        <v>1067</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779</v>
      </c>
      <c r="D185" s="23" t="s">
        <v>4168</v>
      </c>
      <c r="E185" s="3">
        <v>200304000</v>
      </c>
      <c r="F185" s="5" t="s">
        <v>4169</v>
      </c>
      <c r="G185" s="26" t="s">
        <v>3710</v>
      </c>
      <c r="H185" s="7">
        <f t="shared" si="13"/>
        <v>23</v>
      </c>
    </row>
    <row r="186" spans="1:16383" ht="27" x14ac:dyDescent="0.25">
      <c r="A186" s="5" t="s">
        <v>3379</v>
      </c>
      <c r="B186" s="5" t="s">
        <v>3594</v>
      </c>
      <c r="C186" s="23" t="s">
        <v>790</v>
      </c>
      <c r="D186" s="23" t="s">
        <v>4170</v>
      </c>
      <c r="E186" s="3" t="s">
        <v>3722</v>
      </c>
      <c r="F186" s="5" t="s">
        <v>4171</v>
      </c>
      <c r="G186" s="26" t="s">
        <v>4172</v>
      </c>
      <c r="H186" s="7">
        <f t="shared" si="13"/>
        <v>32</v>
      </c>
    </row>
    <row r="187" spans="1:16383" ht="27" x14ac:dyDescent="0.25">
      <c r="A187" s="5" t="s">
        <v>3380</v>
      </c>
      <c r="B187" s="5" t="s">
        <v>3714</v>
      </c>
      <c r="C187" s="23" t="s">
        <v>979</v>
      </c>
      <c r="D187" s="23" t="s">
        <v>4173</v>
      </c>
      <c r="E187" s="3" t="s">
        <v>4174</v>
      </c>
      <c r="F187" s="5" t="s">
        <v>4175</v>
      </c>
      <c r="G187" s="26" t="s">
        <v>4176</v>
      </c>
      <c r="H187" s="7">
        <f t="shared" si="13"/>
        <v>20</v>
      </c>
    </row>
    <row r="188" spans="1:16383" ht="27" x14ac:dyDescent="0.25">
      <c r="A188" s="5" t="s">
        <v>3381</v>
      </c>
      <c r="B188" s="5" t="s">
        <v>3660</v>
      </c>
      <c r="C188" s="23" t="s">
        <v>845</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3421</v>
      </c>
      <c r="B593" s="5" t="s">
        <v>3682</v>
      </c>
      <c r="C593" s="23" t="s">
        <v>1668</v>
      </c>
      <c r="D593" s="23" t="s">
        <v>5048</v>
      </c>
      <c r="E593" s="3" t="s">
        <v>4092</v>
      </c>
      <c r="F593" s="5" t="s">
        <v>5049</v>
      </c>
      <c r="G593" s="26" t="s">
        <v>5050</v>
      </c>
      <c r="H593" s="7">
        <f t="shared" si="20"/>
        <v>20</v>
      </c>
    </row>
    <row r="594" spans="1:8" ht="27" x14ac:dyDescent="0.25">
      <c r="A594" s="5" t="s">
        <v>3422</v>
      </c>
      <c r="B594" s="5" t="s">
        <v>3682</v>
      </c>
      <c r="C594" s="23" t="s">
        <v>1671</v>
      </c>
      <c r="D594" s="23" t="s">
        <v>5051</v>
      </c>
      <c r="E594" s="3">
        <v>1409701000</v>
      </c>
      <c r="F594" s="5" t="s">
        <v>5052</v>
      </c>
      <c r="G594" s="26" t="s">
        <v>5053</v>
      </c>
      <c r="H594" s="7">
        <f t="shared" si="20"/>
        <v>29</v>
      </c>
    </row>
    <row r="595" spans="1:8" ht="27" x14ac:dyDescent="0.25">
      <c r="A595" s="5" t="s">
        <v>3423</v>
      </c>
      <c r="B595" s="5" t="s">
        <v>3682</v>
      </c>
      <c r="C595" s="23" t="s">
        <v>1674</v>
      </c>
      <c r="D595" s="23" t="s">
        <v>5054</v>
      </c>
      <c r="E595" s="3">
        <v>1103705000</v>
      </c>
      <c r="F595" s="5" t="s">
        <v>5055</v>
      </c>
      <c r="G595" s="26" t="s">
        <v>5056</v>
      </c>
      <c r="H595" s="7">
        <f t="shared" si="20"/>
        <v>33</v>
      </c>
    </row>
    <row r="596" spans="1:8" ht="27" x14ac:dyDescent="0.25">
      <c r="A596" s="5" t="s">
        <v>3424</v>
      </c>
      <c r="B596" s="5" t="s">
        <v>3682</v>
      </c>
      <c r="C596" s="23" t="s">
        <v>1677</v>
      </c>
      <c r="D596" s="23" t="s">
        <v>5057</v>
      </c>
      <c r="E596" s="3">
        <v>2602901000</v>
      </c>
      <c r="F596" s="5" t="s">
        <v>5058</v>
      </c>
      <c r="G596" s="26" t="s">
        <v>5059</v>
      </c>
      <c r="H596" s="7">
        <f t="shared" si="20"/>
        <v>22</v>
      </c>
    </row>
    <row r="597" spans="1:8" ht="27" x14ac:dyDescent="0.25">
      <c r="A597" s="5" t="s">
        <v>3425</v>
      </c>
      <c r="B597" s="5" t="s">
        <v>3682</v>
      </c>
      <c r="C597" s="23" t="s">
        <v>1680</v>
      </c>
      <c r="D597" s="23" t="s">
        <v>5060</v>
      </c>
      <c r="E597" s="3">
        <v>300301000</v>
      </c>
      <c r="F597" s="5" t="s">
        <v>5061</v>
      </c>
      <c r="G597" s="26" t="s">
        <v>5062</v>
      </c>
      <c r="H597" s="7">
        <f t="shared" si="20"/>
        <v>22</v>
      </c>
    </row>
    <row r="598" spans="1:8" ht="27" x14ac:dyDescent="0.25">
      <c r="A598" s="5" t="s">
        <v>3426</v>
      </c>
      <c r="B598" s="5" t="s">
        <v>3682</v>
      </c>
      <c r="C598" s="23" t="s">
        <v>1683</v>
      </c>
      <c r="D598" s="23" t="s">
        <v>5063</v>
      </c>
      <c r="E598" s="3">
        <v>1605204000</v>
      </c>
      <c r="F598" s="5" t="s">
        <v>5064</v>
      </c>
      <c r="G598" s="26" t="s">
        <v>5065</v>
      </c>
      <c r="H598" s="7">
        <f t="shared" si="20"/>
        <v>18</v>
      </c>
    </row>
    <row r="599" spans="1:8" ht="27" x14ac:dyDescent="0.25">
      <c r="A599" s="5" t="s">
        <v>3427</v>
      </c>
      <c r="B599" s="5" t="s">
        <v>3682</v>
      </c>
      <c r="C599" s="23" t="s">
        <v>1686</v>
      </c>
      <c r="D599" s="23" t="s">
        <v>5066</v>
      </c>
      <c r="E599" s="3">
        <v>600707000</v>
      </c>
      <c r="F599" s="5" t="s">
        <v>5067</v>
      </c>
      <c r="G599" s="26" t="s">
        <v>5068</v>
      </c>
      <c r="H599" s="7">
        <f t="shared" si="20"/>
        <v>17</v>
      </c>
    </row>
    <row r="600" spans="1:8" ht="27" x14ac:dyDescent="0.25">
      <c r="A600" s="5" t="s">
        <v>3428</v>
      </c>
      <c r="B600" s="5" t="s">
        <v>3682</v>
      </c>
      <c r="C600" s="23" t="s">
        <v>1689</v>
      </c>
      <c r="D600" s="23" t="s">
        <v>5069</v>
      </c>
      <c r="E600" s="3">
        <v>2802206000</v>
      </c>
      <c r="F600" s="5" t="s">
        <v>5070</v>
      </c>
      <c r="G600" s="26" t="s">
        <v>5071</v>
      </c>
      <c r="H600" s="7">
        <f t="shared" si="20"/>
        <v>32</v>
      </c>
    </row>
    <row r="601" spans="1:8" ht="27" x14ac:dyDescent="0.25">
      <c r="A601" s="5" t="s">
        <v>3429</v>
      </c>
      <c r="B601" s="5" t="s">
        <v>3682</v>
      </c>
      <c r="C601" s="23" t="s">
        <v>1692</v>
      </c>
      <c r="D601" s="23" t="s">
        <v>5072</v>
      </c>
      <c r="E601" s="3">
        <v>2501207000</v>
      </c>
      <c r="F601" s="5" t="s">
        <v>5073</v>
      </c>
      <c r="G601" s="26" t="s">
        <v>5074</v>
      </c>
      <c r="H601" s="7">
        <f t="shared" si="20"/>
        <v>31</v>
      </c>
    </row>
    <row r="602" spans="1:8" ht="27" x14ac:dyDescent="0.25">
      <c r="A602" s="5" t="s">
        <v>3430</v>
      </c>
      <c r="B602" s="5" t="s">
        <v>3682</v>
      </c>
      <c r="C602" s="23" t="s">
        <v>1695</v>
      </c>
      <c r="D602" s="23" t="s">
        <v>5075</v>
      </c>
      <c r="E602" s="3" t="s">
        <v>5076</v>
      </c>
      <c r="F602" s="5" t="s">
        <v>5077</v>
      </c>
      <c r="G602" s="26" t="s">
        <v>5078</v>
      </c>
      <c r="H602" s="7">
        <f t="shared" si="20"/>
        <v>23</v>
      </c>
    </row>
    <row r="603" spans="1:8" ht="27" x14ac:dyDescent="0.25">
      <c r="A603" s="5" t="s">
        <v>3431</v>
      </c>
      <c r="B603" s="5" t="s">
        <v>3682</v>
      </c>
      <c r="C603" s="23" t="s">
        <v>1698</v>
      </c>
      <c r="D603" s="23" t="s">
        <v>5079</v>
      </c>
      <c r="E603" s="3">
        <v>900201100</v>
      </c>
      <c r="F603" s="5" t="s">
        <v>5080</v>
      </c>
      <c r="G603" s="26" t="s">
        <v>5081</v>
      </c>
      <c r="H603" s="7">
        <f t="shared" si="20"/>
        <v>27</v>
      </c>
    </row>
    <row r="604" spans="1:8" ht="27" x14ac:dyDescent="0.25">
      <c r="A604" s="5" t="s">
        <v>3432</v>
      </c>
      <c r="B604" s="5" t="s">
        <v>3682</v>
      </c>
      <c r="C604" s="23" t="s">
        <v>1701</v>
      </c>
      <c r="D604" s="23" t="s">
        <v>5082</v>
      </c>
      <c r="E604" s="3">
        <v>1902101000</v>
      </c>
      <c r="F604" s="5" t="s">
        <v>5083</v>
      </c>
      <c r="G604" s="26" t="s">
        <v>5084</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3433</v>
      </c>
      <c r="B606" s="5" t="s">
        <v>3682</v>
      </c>
      <c r="C606" s="23" t="s">
        <v>1707</v>
      </c>
      <c r="D606" s="23" t="s">
        <v>5085</v>
      </c>
      <c r="E606" s="3">
        <v>2604318000</v>
      </c>
      <c r="F606" s="5" t="s">
        <v>5086</v>
      </c>
      <c r="G606" s="26" t="s">
        <v>5087</v>
      </c>
      <c r="H606" s="7">
        <f t="shared" si="20"/>
        <v>36</v>
      </c>
    </row>
    <row r="607" spans="1:8" ht="27" x14ac:dyDescent="0.25">
      <c r="A607" s="5" t="s">
        <v>3434</v>
      </c>
      <c r="B607" s="5" t="s">
        <v>3682</v>
      </c>
      <c r="C607" s="23" t="s">
        <v>1710</v>
      </c>
      <c r="D607" s="23" t="s">
        <v>5088</v>
      </c>
      <c r="E607" s="3">
        <v>2802717000</v>
      </c>
      <c r="F607" s="5" t="s">
        <v>5089</v>
      </c>
      <c r="G607" s="26" t="s">
        <v>5090</v>
      </c>
      <c r="H607" s="7">
        <f t="shared" si="20"/>
        <v>25</v>
      </c>
    </row>
    <row r="608" spans="1:8" ht="40.5" x14ac:dyDescent="0.25">
      <c r="A608" s="5" t="s">
        <v>3436</v>
      </c>
      <c r="B608" s="5" t="s">
        <v>3682</v>
      </c>
      <c r="C608" s="23" t="s">
        <v>1716</v>
      </c>
      <c r="D608" s="23" t="s">
        <v>5091</v>
      </c>
      <c r="E608" s="3">
        <v>502551000</v>
      </c>
      <c r="F608" s="5" t="s">
        <v>5092</v>
      </c>
      <c r="G608" s="26" t="s">
        <v>5093</v>
      </c>
      <c r="H608" s="7">
        <f t="shared" si="20"/>
        <v>27</v>
      </c>
    </row>
    <row r="609" spans="1:8" ht="27" x14ac:dyDescent="0.25">
      <c r="A609" s="5" t="s">
        <v>3437</v>
      </c>
      <c r="B609" s="5" t="s">
        <v>3682</v>
      </c>
      <c r="C609" s="23" t="s">
        <v>1719</v>
      </c>
      <c r="D609" s="23" t="s">
        <v>5094</v>
      </c>
      <c r="E609" s="3">
        <v>3105902000</v>
      </c>
      <c r="F609" s="5" t="s">
        <v>5095</v>
      </c>
      <c r="G609" s="26" t="s">
        <v>5096</v>
      </c>
      <c r="H609" s="7">
        <f t="shared" si="20"/>
        <v>30</v>
      </c>
    </row>
    <row r="610" spans="1:8" ht="27" x14ac:dyDescent="0.25">
      <c r="A610" s="5" t="s">
        <v>3438</v>
      </c>
      <c r="B610" s="5" t="s">
        <v>3682</v>
      </c>
      <c r="C610" s="23" t="s">
        <v>1722</v>
      </c>
      <c r="D610" s="23" t="s">
        <v>5097</v>
      </c>
      <c r="E610" s="3" t="s">
        <v>4142</v>
      </c>
      <c r="F610" s="5" t="s">
        <v>5098</v>
      </c>
      <c r="G610" s="26" t="s">
        <v>5099</v>
      </c>
      <c r="H610" s="7">
        <f t="shared" si="20"/>
        <v>24</v>
      </c>
    </row>
    <row r="611" spans="1:8" ht="27" x14ac:dyDescent="0.25">
      <c r="A611" s="5" t="s">
        <v>3439</v>
      </c>
      <c r="B611" s="5" t="s">
        <v>3682</v>
      </c>
      <c r="C611" s="23" t="s">
        <v>1728</v>
      </c>
      <c r="D611" s="23" t="s">
        <v>5100</v>
      </c>
      <c r="E611" s="3" t="s">
        <v>4148</v>
      </c>
      <c r="F611" s="5" t="s">
        <v>5101</v>
      </c>
      <c r="G611" s="26" t="s">
        <v>5102</v>
      </c>
      <c r="H611" s="7">
        <f t="shared" si="20"/>
        <v>22</v>
      </c>
    </row>
    <row r="612" spans="1:8" ht="27" x14ac:dyDescent="0.25">
      <c r="A612" s="5" t="s">
        <v>3440</v>
      </c>
      <c r="B612" s="5" t="s">
        <v>3682</v>
      </c>
      <c r="C612" s="23" t="s">
        <v>1731</v>
      </c>
      <c r="D612" s="23" t="s">
        <v>5103</v>
      </c>
      <c r="E612" s="3">
        <v>2007902000</v>
      </c>
      <c r="F612" s="5" t="s">
        <v>5104</v>
      </c>
      <c r="G612" s="26" t="s">
        <v>5105</v>
      </c>
      <c r="H612" s="7">
        <f t="shared" si="20"/>
        <v>19</v>
      </c>
    </row>
    <row r="613" spans="1:8" ht="27" x14ac:dyDescent="0.25">
      <c r="A613" s="5" t="s">
        <v>3443</v>
      </c>
      <c r="B613" s="5" t="s">
        <v>3682</v>
      </c>
      <c r="C613" s="23" t="s">
        <v>1740</v>
      </c>
      <c r="D613" s="23" t="s">
        <v>5106</v>
      </c>
      <c r="E613" s="3" t="s">
        <v>4162</v>
      </c>
      <c r="F613" s="5" t="s">
        <v>5107</v>
      </c>
      <c r="G613" s="26" t="s">
        <v>5108</v>
      </c>
      <c r="H613" s="7">
        <f t="shared" si="20"/>
        <v>24</v>
      </c>
    </row>
    <row r="614" spans="1:8" ht="27" x14ac:dyDescent="0.25">
      <c r="A614" s="5" t="s">
        <v>3444</v>
      </c>
      <c r="B614" s="5" t="s">
        <v>3682</v>
      </c>
      <c r="C614" s="23" t="s">
        <v>1743</v>
      </c>
      <c r="D614" s="23" t="s">
        <v>5109</v>
      </c>
      <c r="E614" s="3" t="s">
        <v>4166</v>
      </c>
      <c r="F614" s="5" t="s">
        <v>5110</v>
      </c>
      <c r="G614" s="26" t="s">
        <v>5111</v>
      </c>
      <c r="H614" s="7">
        <f t="shared" si="20"/>
        <v>23</v>
      </c>
    </row>
    <row r="615" spans="1:8" ht="27" x14ac:dyDescent="0.25">
      <c r="A615" s="5" t="s">
        <v>3446</v>
      </c>
      <c r="B615" s="5" t="s">
        <v>3682</v>
      </c>
      <c r="C615" s="23" t="s">
        <v>1749</v>
      </c>
      <c r="D615" s="23" t="s">
        <v>5112</v>
      </c>
      <c r="E615" s="3" t="s">
        <v>5113</v>
      </c>
      <c r="F615" s="5" t="s">
        <v>5114</v>
      </c>
      <c r="G615" s="26" t="s">
        <v>5115</v>
      </c>
      <c r="H615" s="7">
        <f t="shared" si="20"/>
        <v>21</v>
      </c>
    </row>
    <row r="616" spans="1:8" ht="27" x14ac:dyDescent="0.25">
      <c r="A616" s="5" t="s">
        <v>3448</v>
      </c>
      <c r="B616" s="5" t="s">
        <v>3682</v>
      </c>
      <c r="C616" s="23" t="s">
        <v>1758</v>
      </c>
      <c r="D616" s="23" t="s">
        <v>5116</v>
      </c>
      <c r="E616" s="3">
        <v>3018902000</v>
      </c>
      <c r="F616" s="5" t="s">
        <v>5117</v>
      </c>
      <c r="G616" s="26" t="s">
        <v>5118</v>
      </c>
      <c r="H616" s="7">
        <f t="shared" si="20"/>
        <v>19</v>
      </c>
    </row>
    <row r="617" spans="1:8" ht="27" x14ac:dyDescent="0.25">
      <c r="A617" s="5" t="s">
        <v>3449</v>
      </c>
      <c r="B617" s="5" t="s">
        <v>3682</v>
      </c>
      <c r="C617" s="23" t="s">
        <v>1761</v>
      </c>
      <c r="D617" s="23" t="s">
        <v>5119</v>
      </c>
      <c r="E617" s="3" t="s">
        <v>4183</v>
      </c>
      <c r="F617" s="5" t="s">
        <v>5120</v>
      </c>
      <c r="G617" s="26" t="s">
        <v>5121</v>
      </c>
      <c r="H617" s="7">
        <f t="shared" si="20"/>
        <v>22</v>
      </c>
    </row>
    <row r="618" spans="1:8" ht="27" x14ac:dyDescent="0.25">
      <c r="A618" s="5" t="s">
        <v>3435</v>
      </c>
      <c r="B618" s="5" t="s">
        <v>3682</v>
      </c>
      <c r="C618" s="23" t="s">
        <v>1713</v>
      </c>
      <c r="D618" s="23" t="s">
        <v>5122</v>
      </c>
      <c r="E618" s="3" t="s">
        <v>5123</v>
      </c>
      <c r="F618" s="5" t="s">
        <v>5124</v>
      </c>
      <c r="G618" s="26" t="s">
        <v>5125</v>
      </c>
      <c r="H618" s="7">
        <f t="shared" si="20"/>
        <v>22</v>
      </c>
    </row>
    <row r="619" spans="1:8" ht="27" x14ac:dyDescent="0.25">
      <c r="A619" s="5" t="s">
        <v>3450</v>
      </c>
      <c r="B619" s="5" t="s">
        <v>3682</v>
      </c>
      <c r="C619" s="23" t="s">
        <v>1725</v>
      </c>
      <c r="D619" s="23" t="s">
        <v>5126</v>
      </c>
      <c r="E619" s="3">
        <v>800502000</v>
      </c>
      <c r="F619" s="5" t="s">
        <v>5127</v>
      </c>
      <c r="G619" s="26" t="s">
        <v>5128</v>
      </c>
      <c r="H619" s="7">
        <f t="shared" si="20"/>
        <v>28</v>
      </c>
    </row>
    <row r="620" spans="1:8" ht="27" x14ac:dyDescent="0.25">
      <c r="A620" s="5" t="s">
        <v>3441</v>
      </c>
      <c r="B620" s="5" t="s">
        <v>3682</v>
      </c>
      <c r="C620" s="23" t="s">
        <v>1734</v>
      </c>
      <c r="D620" s="23" t="s">
        <v>5129</v>
      </c>
      <c r="E620" s="3">
        <v>2402801000</v>
      </c>
      <c r="F620" s="5" t="s">
        <v>5130</v>
      </c>
      <c r="G620" s="26" t="s">
        <v>5131</v>
      </c>
      <c r="H620" s="7">
        <f t="shared" si="20"/>
        <v>21</v>
      </c>
    </row>
    <row r="621" spans="1:8" ht="27" x14ac:dyDescent="0.25">
      <c r="A621" s="5" t="s">
        <v>3442</v>
      </c>
      <c r="B621" s="5" t="s">
        <v>3682</v>
      </c>
      <c r="C621" s="23" t="s">
        <v>1737</v>
      </c>
      <c r="D621" s="23" t="s">
        <v>5132</v>
      </c>
      <c r="E621" s="3" t="s">
        <v>4157</v>
      </c>
      <c r="F621" s="5" t="s">
        <v>5133</v>
      </c>
      <c r="G621" s="26" t="s">
        <v>5134</v>
      </c>
      <c r="H621" s="7">
        <f t="shared" si="20"/>
        <v>21</v>
      </c>
    </row>
    <row r="622" spans="1:8" ht="27" x14ac:dyDescent="0.25">
      <c r="A622" s="5" t="s">
        <v>3445</v>
      </c>
      <c r="B622" s="5" t="s">
        <v>3682</v>
      </c>
      <c r="C622" s="23" t="s">
        <v>1746</v>
      </c>
      <c r="D622" s="23" t="s">
        <v>5135</v>
      </c>
      <c r="E622" s="3">
        <v>200304000</v>
      </c>
      <c r="F622" s="5" t="s">
        <v>5136</v>
      </c>
      <c r="G622" s="26" t="s">
        <v>5137</v>
      </c>
      <c r="H622" s="7">
        <f t="shared" si="20"/>
        <v>36</v>
      </c>
    </row>
    <row r="623" spans="1:8" ht="27" x14ac:dyDescent="0.25">
      <c r="A623" s="5" t="s">
        <v>3447</v>
      </c>
      <c r="B623" s="5" t="s">
        <v>3682</v>
      </c>
      <c r="C623" s="23" t="s">
        <v>1752</v>
      </c>
      <c r="D623" s="23" t="s">
        <v>5138</v>
      </c>
      <c r="E623" s="3" t="s">
        <v>4174</v>
      </c>
      <c r="F623" s="5" t="s">
        <v>5139</v>
      </c>
      <c r="G623" s="26" t="s">
        <v>5140</v>
      </c>
      <c r="H623" s="7">
        <f t="shared" si="20"/>
        <v>18</v>
      </c>
    </row>
    <row r="624" spans="1:8" ht="27" x14ac:dyDescent="0.25">
      <c r="A624" s="5" t="s">
        <v>3396</v>
      </c>
      <c r="B624" s="5" t="s">
        <v>3682</v>
      </c>
      <c r="C624" s="23" t="s">
        <v>1755</v>
      </c>
      <c r="D624" s="23" t="s">
        <v>5141</v>
      </c>
      <c r="E624" s="3" t="s">
        <v>5142</v>
      </c>
      <c r="F624" s="5" t="s">
        <v>5143</v>
      </c>
      <c r="G624" s="26" t="s">
        <v>5144</v>
      </c>
      <c r="H624" s="7">
        <f t="shared" si="20"/>
        <v>19</v>
      </c>
    </row>
    <row r="625" spans="1:16383" ht="27" x14ac:dyDescent="0.25">
      <c r="A625" s="5" t="s">
        <v>3413</v>
      </c>
      <c r="B625" s="5" t="s">
        <v>3682</v>
      </c>
      <c r="C625" s="23" t="s">
        <v>1644</v>
      </c>
      <c r="D625" s="23" t="s">
        <v>5145</v>
      </c>
      <c r="E625" s="3" t="s">
        <v>4062</v>
      </c>
      <c r="F625" s="5" t="s">
        <v>5146</v>
      </c>
      <c r="G625" s="26" t="s">
        <v>5147</v>
      </c>
      <c r="H625" s="7">
        <f t="shared" si="20"/>
        <v>33</v>
      </c>
    </row>
    <row r="626" spans="1:16383" ht="27" x14ac:dyDescent="0.25">
      <c r="A626" s="5" t="s">
        <v>3414</v>
      </c>
      <c r="B626" s="5" t="s">
        <v>3682</v>
      </c>
      <c r="C626" s="23" t="s">
        <v>1650</v>
      </c>
      <c r="D626" s="23" t="s">
        <v>5148</v>
      </c>
      <c r="E626" s="3">
        <v>710201000</v>
      </c>
      <c r="F626" s="5" t="s">
        <v>5149</v>
      </c>
      <c r="G626" s="26" t="s">
        <v>5150</v>
      </c>
      <c r="H626" s="7">
        <f t="shared" si="20"/>
        <v>24</v>
      </c>
    </row>
    <row r="627" spans="1:16383" ht="27" x14ac:dyDescent="0.25">
      <c r="A627" s="5" t="s">
        <v>3387</v>
      </c>
      <c r="B627" s="5" t="s">
        <v>3682</v>
      </c>
      <c r="C627" s="23" t="s">
        <v>5151</v>
      </c>
      <c r="D627" s="23" t="s">
        <v>5152</v>
      </c>
      <c r="E627" s="3">
        <v>100901000</v>
      </c>
      <c r="F627" s="5" t="s">
        <v>5153</v>
      </c>
      <c r="G627" s="26" t="s">
        <v>5154</v>
      </c>
      <c r="H627" s="7">
        <f t="shared" si="20"/>
        <v>22</v>
      </c>
    </row>
    <row r="628" spans="1:16383" ht="27" x14ac:dyDescent="0.25">
      <c r="A628" s="5" t="s">
        <v>3409</v>
      </c>
      <c r="B628" s="5" t="s">
        <v>3682</v>
      </c>
      <c r="C628" s="23" t="s">
        <v>1767</v>
      </c>
      <c r="D628" s="23" t="s">
        <v>5155</v>
      </c>
      <c r="E628" s="3">
        <v>200410000</v>
      </c>
      <c r="F628" s="5" t="s">
        <v>5156</v>
      </c>
      <c r="G628" s="26" t="s">
        <v>5157</v>
      </c>
      <c r="H628" s="7">
        <f t="shared" si="20"/>
        <v>17</v>
      </c>
    </row>
    <row r="629" spans="1:16383" ht="27" x14ac:dyDescent="0.25">
      <c r="A629" s="5" t="s">
        <v>3388</v>
      </c>
      <c r="B629" s="5" t="s">
        <v>3682</v>
      </c>
      <c r="C629" s="23" t="s">
        <v>1770</v>
      </c>
      <c r="D629" s="23" t="s">
        <v>5158</v>
      </c>
      <c r="E629" s="3">
        <v>200402000</v>
      </c>
      <c r="F629" s="5" t="s">
        <v>5159</v>
      </c>
      <c r="G629" s="26" t="s">
        <v>5160</v>
      </c>
      <c r="H629" s="7">
        <f t="shared" si="20"/>
        <v>27</v>
      </c>
    </row>
    <row r="630" spans="1:16383" ht="27" x14ac:dyDescent="0.25">
      <c r="A630" s="5" t="s">
        <v>3389</v>
      </c>
      <c r="B630" s="5" t="s">
        <v>3682</v>
      </c>
      <c r="C630" s="23" t="s">
        <v>5161</v>
      </c>
      <c r="D630" s="23" t="s">
        <v>5162</v>
      </c>
      <c r="E630" s="3">
        <v>300301000</v>
      </c>
      <c r="F630" s="5" t="s">
        <v>5163</v>
      </c>
      <c r="G630" s="26" t="s">
        <v>5164</v>
      </c>
      <c r="H630" s="7">
        <f t="shared" si="20"/>
        <v>20</v>
      </c>
    </row>
    <row r="631" spans="1:16383" ht="27" x14ac:dyDescent="0.25">
      <c r="A631" s="5" t="s">
        <v>3390</v>
      </c>
      <c r="B631" s="5" t="s">
        <v>3682</v>
      </c>
      <c r="C631" s="23" t="s">
        <v>1776</v>
      </c>
      <c r="D631" s="23" t="s">
        <v>5165</v>
      </c>
      <c r="E631" s="3">
        <v>400256000</v>
      </c>
      <c r="F631" s="5" t="s">
        <v>5166</v>
      </c>
      <c r="G631" s="26" t="s">
        <v>5167</v>
      </c>
      <c r="H631" s="7">
        <f t="shared" si="20"/>
        <v>35</v>
      </c>
    </row>
    <row r="632" spans="1:16383" ht="27" x14ac:dyDescent="0.25">
      <c r="A632" s="5" t="s">
        <v>3395</v>
      </c>
      <c r="B632" s="5" t="s">
        <v>3682</v>
      </c>
      <c r="C632" s="23" t="s">
        <v>1791</v>
      </c>
      <c r="D632" s="23" t="s">
        <v>5168</v>
      </c>
      <c r="E632" s="3">
        <v>503001101</v>
      </c>
      <c r="F632" s="5" t="s">
        <v>5169</v>
      </c>
      <c r="G632" s="26" t="s">
        <v>5170</v>
      </c>
      <c r="H632" s="7">
        <f t="shared" si="20"/>
        <v>29</v>
      </c>
    </row>
    <row r="633" spans="1:16383" ht="27" x14ac:dyDescent="0.25">
      <c r="A633" s="5" t="s">
        <v>3396</v>
      </c>
      <c r="B633" s="5" t="s">
        <v>3682</v>
      </c>
      <c r="C633" s="23" t="s">
        <v>1794</v>
      </c>
      <c r="D633" s="23" t="s">
        <v>5171</v>
      </c>
      <c r="E633" s="3">
        <v>503501000</v>
      </c>
      <c r="F633" s="5" t="s">
        <v>5172</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5173</v>
      </c>
      <c r="E634" s="40" t="s">
        <v>4135</v>
      </c>
      <c r="F634" s="5" t="s">
        <v>5174</v>
      </c>
      <c r="G634" s="41" t="s">
        <v>5175</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5176</v>
      </c>
      <c r="E635" s="3">
        <v>600208000</v>
      </c>
      <c r="F635" s="5" t="s">
        <v>5177</v>
      </c>
      <c r="G635" s="26" t="s">
        <v>5178</v>
      </c>
      <c r="H635" s="7">
        <f t="shared" si="20"/>
        <v>24</v>
      </c>
    </row>
    <row r="636" spans="1:16383" ht="27" x14ac:dyDescent="0.25">
      <c r="A636" s="5" t="s">
        <v>3391</v>
      </c>
      <c r="B636" s="5" t="s">
        <v>3682</v>
      </c>
      <c r="C636" s="23" t="s">
        <v>1779</v>
      </c>
      <c r="D636" s="23" t="s">
        <v>5179</v>
      </c>
      <c r="E636" s="3">
        <v>710101101</v>
      </c>
      <c r="F636" s="5" t="s">
        <v>5180</v>
      </c>
      <c r="G636" s="26" t="s">
        <v>5181</v>
      </c>
      <c r="H636" s="7">
        <f t="shared" si="20"/>
        <v>21</v>
      </c>
    </row>
    <row r="637" spans="1:16383" ht="27" x14ac:dyDescent="0.25">
      <c r="A637" s="5" t="s">
        <v>3392</v>
      </c>
      <c r="B637" s="5" t="s">
        <v>3682</v>
      </c>
      <c r="C637" s="23" t="s">
        <v>1782</v>
      </c>
      <c r="D637" s="23" t="s">
        <v>5182</v>
      </c>
      <c r="E637" s="3">
        <v>708901000</v>
      </c>
      <c r="F637" s="5" t="s">
        <v>5183</v>
      </c>
      <c r="G637" s="26" t="s">
        <v>5184</v>
      </c>
      <c r="H637" s="7">
        <f t="shared" si="20"/>
        <v>30</v>
      </c>
    </row>
    <row r="638" spans="1:16383" ht="27" x14ac:dyDescent="0.25">
      <c r="A638" s="5" t="s">
        <v>3393</v>
      </c>
      <c r="B638" s="5" t="s">
        <v>3682</v>
      </c>
      <c r="C638" s="23" t="s">
        <v>1785</v>
      </c>
      <c r="D638" s="23" t="s">
        <v>5185</v>
      </c>
      <c r="E638" s="3" t="s">
        <v>4236</v>
      </c>
      <c r="F638" s="5" t="s">
        <v>5186</v>
      </c>
      <c r="G638" s="26" t="s">
        <v>5187</v>
      </c>
      <c r="H638" s="7">
        <f t="shared" si="20"/>
        <v>19</v>
      </c>
    </row>
    <row r="639" spans="1:16383" ht="27" x14ac:dyDescent="0.25">
      <c r="A639" s="5" t="s">
        <v>3394</v>
      </c>
      <c r="B639" s="5" t="s">
        <v>3682</v>
      </c>
      <c r="C639" s="23" t="s">
        <v>1788</v>
      </c>
      <c r="D639" s="23" t="s">
        <v>5188</v>
      </c>
      <c r="E639" s="3" t="s">
        <v>3760</v>
      </c>
      <c r="F639" s="5" t="s">
        <v>5189</v>
      </c>
      <c r="G639" s="26" t="s">
        <v>5190</v>
      </c>
      <c r="H639" s="7">
        <f t="shared" si="20"/>
        <v>23</v>
      </c>
    </row>
    <row r="640" spans="1:16383" ht="27" x14ac:dyDescent="0.25">
      <c r="A640" s="5" t="s">
        <v>3486</v>
      </c>
      <c r="B640" s="5" t="s">
        <v>3682</v>
      </c>
      <c r="C640" s="23" t="s">
        <v>1647</v>
      </c>
      <c r="D640" s="23" t="s">
        <v>5191</v>
      </c>
      <c r="E640" s="3">
        <v>400350000</v>
      </c>
      <c r="F640" s="5" t="s">
        <v>5192</v>
      </c>
      <c r="G640" s="26" t="s">
        <v>5193</v>
      </c>
      <c r="H640" s="7">
        <f t="shared" si="20"/>
        <v>27</v>
      </c>
    </row>
    <row r="641" spans="1:8" ht="27" x14ac:dyDescent="0.25">
      <c r="A641" s="5" t="s">
        <v>3479</v>
      </c>
      <c r="B641" s="5" t="s">
        <v>3682</v>
      </c>
      <c r="C641" s="23" t="s">
        <v>1803</v>
      </c>
      <c r="D641" s="23" t="s">
        <v>5194</v>
      </c>
      <c r="E641" s="3">
        <v>901601101</v>
      </c>
      <c r="F641" s="5" t="s">
        <v>5195</v>
      </c>
      <c r="G641" s="26" t="s">
        <v>5196</v>
      </c>
      <c r="H641" s="7">
        <f t="shared" si="20"/>
        <v>30</v>
      </c>
    </row>
    <row r="642" spans="1:8" ht="27" x14ac:dyDescent="0.25">
      <c r="A642" s="5" t="s">
        <v>3480</v>
      </c>
      <c r="B642" s="5" t="s">
        <v>3682</v>
      </c>
      <c r="C642" s="23" t="s">
        <v>1806</v>
      </c>
      <c r="D642" s="23" t="s">
        <v>5197</v>
      </c>
      <c r="E642" s="3">
        <v>901510109</v>
      </c>
      <c r="F642" s="5" t="s">
        <v>5198</v>
      </c>
      <c r="G642" s="26" t="s">
        <v>5199</v>
      </c>
      <c r="H642" s="7">
        <f t="shared" si="20"/>
        <v>27</v>
      </c>
    </row>
    <row r="643" spans="1:8" ht="27" x14ac:dyDescent="0.25">
      <c r="A643" s="5" t="s">
        <v>3481</v>
      </c>
      <c r="B643" s="5" t="s">
        <v>3682</v>
      </c>
      <c r="C643" s="23" t="s">
        <v>1809</v>
      </c>
      <c r="D643" s="23" t="s">
        <v>5200</v>
      </c>
      <c r="E643" s="3">
        <v>900601101</v>
      </c>
      <c r="F643" s="5" t="s">
        <v>5201</v>
      </c>
      <c r="G643" s="26" t="s">
        <v>5202</v>
      </c>
      <c r="H643" s="7">
        <f t="shared" si="20"/>
        <v>24</v>
      </c>
    </row>
    <row r="644" spans="1:8" ht="27" x14ac:dyDescent="0.25">
      <c r="A644" s="5" t="s">
        <v>3482</v>
      </c>
      <c r="B644" s="5" t="s">
        <v>3682</v>
      </c>
      <c r="C644" s="23" t="s">
        <v>1812</v>
      </c>
      <c r="D644" s="23" t="s">
        <v>5203</v>
      </c>
      <c r="E644" s="3" t="s">
        <v>3771</v>
      </c>
      <c r="F644" s="5" t="s">
        <v>5204</v>
      </c>
      <c r="G644" s="26" t="s">
        <v>5205</v>
      </c>
      <c r="H644" s="7">
        <f t="shared" si="20"/>
        <v>23</v>
      </c>
    </row>
    <row r="645" spans="1:8" ht="27" x14ac:dyDescent="0.25">
      <c r="A645" s="5" t="s">
        <v>3483</v>
      </c>
      <c r="B645" s="5" t="s">
        <v>3682</v>
      </c>
      <c r="C645" s="23" t="s">
        <v>1815</v>
      </c>
      <c r="D645" s="23" t="s">
        <v>5206</v>
      </c>
      <c r="E645" s="3" t="s">
        <v>5207</v>
      </c>
      <c r="F645" s="5" t="s">
        <v>5208</v>
      </c>
      <c r="G645" s="26" t="s">
        <v>5209</v>
      </c>
      <c r="H645" s="7">
        <f t="shared" si="20"/>
        <v>27</v>
      </c>
    </row>
    <row r="646" spans="1:8" ht="27" x14ac:dyDescent="0.25">
      <c r="A646" s="5" t="s">
        <v>3516</v>
      </c>
      <c r="B646" s="5" t="s">
        <v>3682</v>
      </c>
      <c r="C646" s="23" t="s">
        <v>1640</v>
      </c>
      <c r="D646" s="23" t="s">
        <v>4923</v>
      </c>
      <c r="E646" s="5">
        <v>900304000</v>
      </c>
      <c r="F646" s="5" t="s">
        <v>5210</v>
      </c>
      <c r="G646" s="26" t="s">
        <v>5211</v>
      </c>
      <c r="H646" s="7">
        <f t="shared" si="20"/>
        <v>29</v>
      </c>
    </row>
    <row r="647" spans="1:8" ht="27" x14ac:dyDescent="0.25">
      <c r="A647" s="5" t="s">
        <v>3399</v>
      </c>
      <c r="B647" s="5" t="s">
        <v>3682</v>
      </c>
      <c r="C647" s="23" t="s">
        <v>1818</v>
      </c>
      <c r="D647" s="23" t="s">
        <v>5212</v>
      </c>
      <c r="E647" s="3">
        <v>1000501000</v>
      </c>
      <c r="F647" s="5" t="s">
        <v>5213</v>
      </c>
      <c r="G647" s="26" t="s">
        <v>5214</v>
      </c>
      <c r="H647" s="7">
        <f t="shared" si="20"/>
        <v>31</v>
      </c>
    </row>
    <row r="648" spans="1:8" ht="27" x14ac:dyDescent="0.25">
      <c r="A648" s="5" t="s">
        <v>3400</v>
      </c>
      <c r="B648" s="5" t="s">
        <v>3682</v>
      </c>
      <c r="C648" s="23" t="s">
        <v>1821</v>
      </c>
      <c r="D648" s="23" t="s">
        <v>5215</v>
      </c>
      <c r="E648" s="3">
        <v>1102008000</v>
      </c>
      <c r="F648" s="5" t="s">
        <v>5216</v>
      </c>
      <c r="G648" s="26" t="s">
        <v>5217</v>
      </c>
      <c r="H648" s="7">
        <f t="shared" si="20"/>
        <v>30</v>
      </c>
    </row>
    <row r="649" spans="1:8" ht="27" x14ac:dyDescent="0.25">
      <c r="A649" s="5" t="s">
        <v>3401</v>
      </c>
      <c r="B649" s="5" t="s">
        <v>3682</v>
      </c>
      <c r="C649" s="23" t="s">
        <v>1824</v>
      </c>
      <c r="D649" s="23" t="s">
        <v>5218</v>
      </c>
      <c r="E649" s="3">
        <v>1102008000</v>
      </c>
      <c r="F649" s="5" t="s">
        <v>5219</v>
      </c>
      <c r="G649" s="26" t="s">
        <v>5220</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5221</v>
      </c>
      <c r="E651" s="3">
        <v>1304801000</v>
      </c>
      <c r="F651" s="5" t="s">
        <v>5222</v>
      </c>
      <c r="G651" s="26" t="s">
        <v>5223</v>
      </c>
      <c r="H651" s="7">
        <f t="shared" ref="H651:H713" si="21">LEN(A651)</f>
        <v>23</v>
      </c>
    </row>
    <row r="652" spans="1:8" ht="40.5" x14ac:dyDescent="0.25">
      <c r="A652" s="5" t="s">
        <v>3404</v>
      </c>
      <c r="B652" s="5" t="s">
        <v>3682</v>
      </c>
      <c r="C652" s="23" t="s">
        <v>1833</v>
      </c>
      <c r="D652" s="23" t="s">
        <v>5224</v>
      </c>
      <c r="E652" s="3">
        <v>1403919000</v>
      </c>
      <c r="F652" s="5" t="s">
        <v>5225</v>
      </c>
      <c r="G652" s="26" t="s">
        <v>5226</v>
      </c>
      <c r="H652" s="7">
        <f t="shared" si="21"/>
        <v>30</v>
      </c>
    </row>
    <row r="653" spans="1:8" ht="27" x14ac:dyDescent="0.25">
      <c r="A653" s="5" t="s">
        <v>3405</v>
      </c>
      <c r="B653" s="5" t="s">
        <v>3682</v>
      </c>
      <c r="C653" s="23" t="s">
        <v>1836</v>
      </c>
      <c r="D653" s="23" t="s">
        <v>5227</v>
      </c>
      <c r="E653" s="3">
        <v>1403918000</v>
      </c>
      <c r="F653" s="5" t="s">
        <v>5228</v>
      </c>
      <c r="G653" s="26" t="s">
        <v>5229</v>
      </c>
      <c r="H653" s="7">
        <f t="shared" si="21"/>
        <v>30</v>
      </c>
    </row>
    <row r="654" spans="1:8" ht="27" x14ac:dyDescent="0.25">
      <c r="A654" s="5" t="s">
        <v>3406</v>
      </c>
      <c r="B654" s="5" t="s">
        <v>3682</v>
      </c>
      <c r="C654" s="23" t="s">
        <v>1839</v>
      </c>
      <c r="D654" s="23" t="s">
        <v>5230</v>
      </c>
      <c r="E654" s="3">
        <v>1412001000</v>
      </c>
      <c r="F654" s="5" t="s">
        <v>5231</v>
      </c>
      <c r="G654" s="26" t="s">
        <v>5232</v>
      </c>
      <c r="H654" s="7">
        <f t="shared" si="21"/>
        <v>27</v>
      </c>
    </row>
    <row r="655" spans="1:8" ht="27" x14ac:dyDescent="0.25">
      <c r="A655" s="5" t="s">
        <v>3451</v>
      </c>
      <c r="B655" s="5" t="s">
        <v>3682</v>
      </c>
      <c r="C655" s="23" t="s">
        <v>1842</v>
      </c>
      <c r="D655" s="23" t="s">
        <v>5233</v>
      </c>
      <c r="E655" s="3">
        <v>1505403101</v>
      </c>
      <c r="F655" s="5" t="s">
        <v>5234</v>
      </c>
      <c r="G655" s="26" t="s">
        <v>5235</v>
      </c>
      <c r="H655" s="7">
        <f t="shared" si="21"/>
        <v>22</v>
      </c>
    </row>
    <row r="656" spans="1:8" ht="27" x14ac:dyDescent="0.25">
      <c r="A656" s="5" t="s">
        <v>3452</v>
      </c>
      <c r="B656" s="5" t="s">
        <v>3682</v>
      </c>
      <c r="C656" s="23" t="s">
        <v>1845</v>
      </c>
      <c r="D656" s="23" t="s">
        <v>5236</v>
      </c>
      <c r="E656" s="3">
        <v>15104011000</v>
      </c>
      <c r="F656" s="5" t="s">
        <v>5237</v>
      </c>
      <c r="G656" s="26" t="s">
        <v>5238</v>
      </c>
      <c r="H656" s="7">
        <f t="shared" si="21"/>
        <v>27</v>
      </c>
    </row>
    <row r="657" spans="1:8" ht="27" x14ac:dyDescent="0.25">
      <c r="A657" s="5" t="s">
        <v>3453</v>
      </c>
      <c r="B657" s="5" t="s">
        <v>3682</v>
      </c>
      <c r="C657" s="23" t="s">
        <v>1848</v>
      </c>
      <c r="D657" s="23" t="s">
        <v>5239</v>
      </c>
      <c r="E657" s="3">
        <v>1605301000</v>
      </c>
      <c r="F657" s="5" t="s">
        <v>5240</v>
      </c>
      <c r="G657" s="26" t="s">
        <v>5241</v>
      </c>
      <c r="H657" s="7">
        <f t="shared" si="21"/>
        <v>30</v>
      </c>
    </row>
    <row r="658" spans="1:8" ht="27" x14ac:dyDescent="0.25">
      <c r="A658" s="5" t="s">
        <v>3454</v>
      </c>
      <c r="B658" s="5" t="s">
        <v>3682</v>
      </c>
      <c r="C658" s="23" t="s">
        <v>1851</v>
      </c>
      <c r="D658" s="23" t="s">
        <v>5242</v>
      </c>
      <c r="E658" s="3">
        <v>1700705000</v>
      </c>
      <c r="F658" s="5" t="s">
        <v>5243</v>
      </c>
      <c r="G658" s="26" t="s">
        <v>5244</v>
      </c>
      <c r="H658" s="7">
        <f t="shared" si="21"/>
        <v>34</v>
      </c>
    </row>
    <row r="659" spans="1:8" ht="27" x14ac:dyDescent="0.25">
      <c r="A659" s="5" t="s">
        <v>3455</v>
      </c>
      <c r="B659" s="5" t="s">
        <v>3682</v>
      </c>
      <c r="C659" s="23" t="s">
        <v>1854</v>
      </c>
      <c r="D659" s="23" t="s">
        <v>5245</v>
      </c>
      <c r="E659" s="3">
        <v>1801705101</v>
      </c>
      <c r="F659" s="5" t="s">
        <v>5246</v>
      </c>
      <c r="G659" s="26" t="s">
        <v>5247</v>
      </c>
      <c r="H659" s="7">
        <f t="shared" si="21"/>
        <v>29</v>
      </c>
    </row>
    <row r="660" spans="1:8" ht="27" x14ac:dyDescent="0.25">
      <c r="A660" s="5" t="s">
        <v>3456</v>
      </c>
      <c r="B660" s="5" t="s">
        <v>3682</v>
      </c>
      <c r="C660" s="23" t="s">
        <v>1857</v>
      </c>
      <c r="D660" s="23" t="s">
        <v>5248</v>
      </c>
      <c r="E660" s="3">
        <v>1903904000</v>
      </c>
      <c r="F660" s="5" t="s">
        <v>5249</v>
      </c>
      <c r="G660" s="26" t="s">
        <v>5250</v>
      </c>
      <c r="H660" s="7">
        <f t="shared" si="21"/>
        <v>27</v>
      </c>
    </row>
    <row r="661" spans="1:8" ht="27" x14ac:dyDescent="0.25">
      <c r="A661" s="5" t="s">
        <v>3457</v>
      </c>
      <c r="B661" s="5" t="s">
        <v>3682</v>
      </c>
      <c r="C661" s="23" t="s">
        <v>1860</v>
      </c>
      <c r="D661" s="23" t="s">
        <v>5251</v>
      </c>
      <c r="E661" s="3" t="s">
        <v>3830</v>
      </c>
      <c r="F661" s="5" t="s">
        <v>5252</v>
      </c>
      <c r="G661" s="26" t="s">
        <v>5253</v>
      </c>
      <c r="H661" s="7">
        <f t="shared" si="21"/>
        <v>32</v>
      </c>
    </row>
    <row r="662" spans="1:8" ht="27" x14ac:dyDescent="0.25">
      <c r="A662" s="5" t="s">
        <v>3458</v>
      </c>
      <c r="B662" s="5" t="s">
        <v>3682</v>
      </c>
      <c r="C662" s="23" t="s">
        <v>1863</v>
      </c>
      <c r="D662" s="23" t="s">
        <v>5254</v>
      </c>
      <c r="E662" s="3">
        <v>1901902000</v>
      </c>
      <c r="F662" s="5" t="s">
        <v>5255</v>
      </c>
      <c r="G662" s="26" t="s">
        <v>5256</v>
      </c>
      <c r="H662" s="7">
        <f t="shared" si="21"/>
        <v>25</v>
      </c>
    </row>
    <row r="663" spans="1:8" ht="27" x14ac:dyDescent="0.25">
      <c r="A663" s="5" t="s">
        <v>3459</v>
      </c>
      <c r="B663" s="5" t="s">
        <v>3682</v>
      </c>
      <c r="C663" s="23" t="s">
        <v>1866</v>
      </c>
      <c r="D663" s="23" t="s">
        <v>5257</v>
      </c>
      <c r="E663" s="3">
        <v>2006701000</v>
      </c>
      <c r="F663" s="5" t="s">
        <v>5258</v>
      </c>
      <c r="G663" s="26" t="s">
        <v>5259</v>
      </c>
      <c r="H663" s="7">
        <f t="shared" si="21"/>
        <v>15</v>
      </c>
    </row>
    <row r="664" spans="1:8" ht="27" x14ac:dyDescent="0.25">
      <c r="A664" s="5" t="s">
        <v>3460</v>
      </c>
      <c r="B664" s="5" t="s">
        <v>3682</v>
      </c>
      <c r="C664" s="23" t="s">
        <v>1869</v>
      </c>
      <c r="D664" s="23" t="s">
        <v>5260</v>
      </c>
      <c r="E664" s="3">
        <v>2111901000</v>
      </c>
      <c r="F664" s="5" t="s">
        <v>5261</v>
      </c>
      <c r="G664" s="26" t="s">
        <v>5262</v>
      </c>
      <c r="H664" s="7">
        <f t="shared" si="21"/>
        <v>23</v>
      </c>
    </row>
    <row r="665" spans="1:8" ht="27" x14ac:dyDescent="0.25">
      <c r="A665" s="5" t="s">
        <v>3461</v>
      </c>
      <c r="B665" s="5" t="s">
        <v>3682</v>
      </c>
      <c r="C665" s="23" t="s">
        <v>1872</v>
      </c>
      <c r="D665" s="23" t="s">
        <v>5263</v>
      </c>
      <c r="E665" s="3">
        <v>2111401000</v>
      </c>
      <c r="F665" s="5" t="s">
        <v>5264</v>
      </c>
      <c r="G665" s="26" t="s">
        <v>5265</v>
      </c>
      <c r="H665" s="7">
        <f t="shared" si="21"/>
        <v>26</v>
      </c>
    </row>
    <row r="666" spans="1:8" ht="27" x14ac:dyDescent="0.25">
      <c r="A666" s="5" t="s">
        <v>3462</v>
      </c>
      <c r="B666" s="5" t="s">
        <v>3682</v>
      </c>
      <c r="C666" s="23" t="s">
        <v>1875</v>
      </c>
      <c r="D666" s="23" t="s">
        <v>5266</v>
      </c>
      <c r="E666" s="3">
        <v>2201401101</v>
      </c>
      <c r="F666" s="5" t="s">
        <v>5267</v>
      </c>
      <c r="G666" s="26" t="s">
        <v>5268</v>
      </c>
      <c r="H666" s="7">
        <f t="shared" si="21"/>
        <v>26</v>
      </c>
    </row>
    <row r="667" spans="1:8" ht="27" x14ac:dyDescent="0.25">
      <c r="A667" s="5" t="s">
        <v>3463</v>
      </c>
      <c r="B667" s="5" t="s">
        <v>3682</v>
      </c>
      <c r="C667" s="23" t="s">
        <v>1878</v>
      </c>
      <c r="D667" s="23" t="s">
        <v>5269</v>
      </c>
      <c r="E667" s="3">
        <v>2300508103</v>
      </c>
      <c r="F667" s="5" t="s">
        <v>5270</v>
      </c>
      <c r="G667" s="26" t="s">
        <v>5271</v>
      </c>
      <c r="H667" s="7">
        <f t="shared" si="21"/>
        <v>34</v>
      </c>
    </row>
    <row r="668" spans="1:8" ht="27" x14ac:dyDescent="0.25">
      <c r="A668" s="5" t="s">
        <v>3694</v>
      </c>
      <c r="B668" s="5" t="s">
        <v>3682</v>
      </c>
      <c r="C668" s="23" t="s">
        <v>1944</v>
      </c>
      <c r="D668" s="23" t="s">
        <v>5272</v>
      </c>
      <c r="E668" s="3" t="s">
        <v>3949</v>
      </c>
      <c r="F668" s="5" t="s">
        <v>5273</v>
      </c>
      <c r="G668" s="26" t="s">
        <v>5274</v>
      </c>
      <c r="H668" s="7">
        <f t="shared" si="21"/>
        <v>25</v>
      </c>
    </row>
    <row r="669" spans="1:8" ht="27" x14ac:dyDescent="0.25">
      <c r="A669" s="5" t="s">
        <v>3653</v>
      </c>
      <c r="B669" s="5" t="s">
        <v>3682</v>
      </c>
      <c r="C669" s="23" t="s">
        <v>1944</v>
      </c>
      <c r="D669" s="23" t="s">
        <v>5275</v>
      </c>
      <c r="E669" s="5">
        <v>900304000</v>
      </c>
      <c r="F669" s="5" t="s">
        <v>5276</v>
      </c>
      <c r="G669" s="26" t="s">
        <v>5211</v>
      </c>
      <c r="H669" s="7">
        <f t="shared" si="21"/>
        <v>29</v>
      </c>
    </row>
    <row r="670" spans="1:8" ht="27" x14ac:dyDescent="0.25">
      <c r="A670" s="5" t="s">
        <v>3678</v>
      </c>
      <c r="B670" s="5" t="s">
        <v>3682</v>
      </c>
      <c r="C670" s="23" t="s">
        <v>1944</v>
      </c>
      <c r="D670" s="23" t="s">
        <v>5277</v>
      </c>
      <c r="E670" s="3">
        <v>900601101</v>
      </c>
      <c r="F670" s="5" t="s">
        <v>5278</v>
      </c>
      <c r="G670" s="26" t="s">
        <v>5279</v>
      </c>
      <c r="H670" s="7">
        <f t="shared" si="21"/>
        <v>31</v>
      </c>
    </row>
    <row r="671" spans="1:8" ht="27" x14ac:dyDescent="0.25">
      <c r="A671" s="5" t="s">
        <v>3398</v>
      </c>
      <c r="B671" s="5" t="s">
        <v>3682</v>
      </c>
      <c r="C671" s="23" t="s">
        <v>1944</v>
      </c>
      <c r="D671" s="23" t="s">
        <v>5275</v>
      </c>
      <c r="E671" s="5">
        <v>900304000</v>
      </c>
      <c r="F671" s="5" t="s">
        <v>5280</v>
      </c>
      <c r="G671" s="26" t="s">
        <v>5281</v>
      </c>
      <c r="H671" s="7">
        <f t="shared" si="21"/>
        <v>22</v>
      </c>
    </row>
    <row r="672" spans="1:8" ht="27" x14ac:dyDescent="0.25">
      <c r="A672" s="5" t="s">
        <v>3464</v>
      </c>
      <c r="B672" s="5" t="s">
        <v>3682</v>
      </c>
      <c r="C672" s="23" t="s">
        <v>1583</v>
      </c>
      <c r="D672" s="23" t="s">
        <v>5282</v>
      </c>
      <c r="E672" s="3">
        <v>2402801000</v>
      </c>
      <c r="F672" s="5" t="s">
        <v>5283</v>
      </c>
      <c r="G672" s="26" t="s">
        <v>5284</v>
      </c>
      <c r="H672" s="7">
        <f t="shared" si="21"/>
        <v>19</v>
      </c>
    </row>
    <row r="673" spans="1:9" ht="27" x14ac:dyDescent="0.25">
      <c r="A673" s="5" t="s">
        <v>3465</v>
      </c>
      <c r="B673" s="5" t="s">
        <v>3682</v>
      </c>
      <c r="C673" s="23" t="s">
        <v>1586</v>
      </c>
      <c r="D673" s="23" t="s">
        <v>5285</v>
      </c>
      <c r="E673" s="3">
        <v>2500610000</v>
      </c>
      <c r="F673" s="5" t="s">
        <v>5286</v>
      </c>
      <c r="G673" s="26" t="s">
        <v>5287</v>
      </c>
      <c r="H673" s="7">
        <f t="shared" si="21"/>
        <v>33</v>
      </c>
    </row>
    <row r="674" spans="1:9" ht="27" x14ac:dyDescent="0.25">
      <c r="A674" s="5" t="s">
        <v>3466</v>
      </c>
      <c r="B674" s="5" t="s">
        <v>3682</v>
      </c>
      <c r="C674" s="23" t="s">
        <v>1589</v>
      </c>
      <c r="D674" s="23" t="s">
        <v>5288</v>
      </c>
      <c r="E674" s="3">
        <v>2501204000</v>
      </c>
      <c r="F674" s="5" t="s">
        <v>5289</v>
      </c>
      <c r="G674" s="26" t="s">
        <v>5290</v>
      </c>
      <c r="H674" s="7">
        <f t="shared" si="21"/>
        <v>18</v>
      </c>
    </row>
    <row r="675" spans="1:9" ht="27" x14ac:dyDescent="0.25">
      <c r="A675" s="5" t="s">
        <v>3467</v>
      </c>
      <c r="B675" s="5" t="s">
        <v>3682</v>
      </c>
      <c r="C675" s="23" t="s">
        <v>1592</v>
      </c>
      <c r="D675" s="23" t="s">
        <v>5291</v>
      </c>
      <c r="E675" s="3" t="s">
        <v>3864</v>
      </c>
      <c r="F675" s="5" t="s">
        <v>5292</v>
      </c>
      <c r="G675" s="26" t="s">
        <v>5293</v>
      </c>
      <c r="H675" s="7">
        <f t="shared" si="21"/>
        <v>18</v>
      </c>
    </row>
    <row r="676" spans="1:9" ht="27" x14ac:dyDescent="0.25">
      <c r="A676" s="5" t="s">
        <v>3424</v>
      </c>
      <c r="B676" s="5" t="s">
        <v>3682</v>
      </c>
      <c r="C676" s="23" t="s">
        <v>1595</v>
      </c>
      <c r="D676" s="23" t="s">
        <v>5291</v>
      </c>
      <c r="E676" s="3" t="s">
        <v>5294</v>
      </c>
      <c r="F676" s="5" t="s">
        <v>5058</v>
      </c>
      <c r="G676" s="26" t="s">
        <v>5059</v>
      </c>
      <c r="H676" s="7">
        <f t="shared" si="21"/>
        <v>22</v>
      </c>
    </row>
    <row r="677" spans="1:9" ht="27" x14ac:dyDescent="0.25">
      <c r="A677" s="5" t="s">
        <v>3468</v>
      </c>
      <c r="B677" s="5" t="s">
        <v>3682</v>
      </c>
      <c r="C677" s="23" t="s">
        <v>1598</v>
      </c>
      <c r="D677" s="23" t="s">
        <v>5295</v>
      </c>
      <c r="E677" s="3">
        <v>2604314000</v>
      </c>
      <c r="F677" s="5" t="s">
        <v>5296</v>
      </c>
      <c r="G677" s="26" t="s">
        <v>5297</v>
      </c>
      <c r="H677" s="7">
        <f t="shared" si="21"/>
        <v>18</v>
      </c>
    </row>
    <row r="678" spans="1:9" ht="27" x14ac:dyDescent="0.25">
      <c r="A678" s="5" t="s">
        <v>3043</v>
      </c>
      <c r="B678" s="5" t="s">
        <v>3682</v>
      </c>
      <c r="C678" s="23" t="s">
        <v>1938</v>
      </c>
      <c r="D678" s="23" t="s">
        <v>5275</v>
      </c>
      <c r="E678" s="3">
        <v>900304000</v>
      </c>
      <c r="F678" s="5" t="s">
        <v>5298</v>
      </c>
      <c r="G678" s="26" t="s">
        <v>5299</v>
      </c>
      <c r="H678" s="7">
        <f t="shared" si="21"/>
        <v>32</v>
      </c>
    </row>
    <row r="679" spans="1:9" ht="27" x14ac:dyDescent="0.25">
      <c r="A679" s="5" t="s">
        <v>3469</v>
      </c>
      <c r="B679" s="5" t="s">
        <v>3682</v>
      </c>
      <c r="C679" s="23" t="s">
        <v>1601</v>
      </c>
      <c r="D679" s="23" t="s">
        <v>5300</v>
      </c>
      <c r="E679" s="3">
        <v>2701801000</v>
      </c>
      <c r="F679" s="5" t="s">
        <v>5301</v>
      </c>
      <c r="G679" s="26" t="s">
        <v>5302</v>
      </c>
      <c r="H679" s="7">
        <f t="shared" si="21"/>
        <v>29</v>
      </c>
    </row>
    <row r="680" spans="1:9" ht="27" x14ac:dyDescent="0.25">
      <c r="A680" s="5" t="s">
        <v>21</v>
      </c>
      <c r="B680" s="5" t="s">
        <v>3682</v>
      </c>
      <c r="C680" s="23" t="s">
        <v>1604</v>
      </c>
      <c r="D680" s="23" t="s">
        <v>5303</v>
      </c>
      <c r="E680" s="3">
        <v>2804101101</v>
      </c>
      <c r="F680" s="5" t="s">
        <v>5304</v>
      </c>
      <c r="G680" s="29" t="s">
        <v>5305</v>
      </c>
      <c r="H680" s="7">
        <f t="shared" si="21"/>
        <v>27</v>
      </c>
    </row>
    <row r="681" spans="1:9" ht="27" x14ac:dyDescent="0.25">
      <c r="A681" s="5" t="s">
        <v>3470</v>
      </c>
      <c r="B681" s="5" t="s">
        <v>3682</v>
      </c>
      <c r="C681" s="23" t="s">
        <v>1610</v>
      </c>
      <c r="D681" s="23" t="s">
        <v>5306</v>
      </c>
      <c r="E681" s="3">
        <v>2802701102</v>
      </c>
      <c r="F681" s="5" t="s">
        <v>5307</v>
      </c>
      <c r="G681" s="26" t="s">
        <v>5308</v>
      </c>
      <c r="H681" s="7">
        <f t="shared" si="21"/>
        <v>31</v>
      </c>
    </row>
    <row r="682" spans="1:9" ht="27" x14ac:dyDescent="0.25">
      <c r="A682" s="5" t="s">
        <v>3471</v>
      </c>
      <c r="B682" s="5" t="s">
        <v>3682</v>
      </c>
      <c r="C682" s="23" t="s">
        <v>1613</v>
      </c>
      <c r="D682" s="23" t="s">
        <v>5309</v>
      </c>
      <c r="E682" s="3" t="s">
        <v>3888</v>
      </c>
      <c r="F682" s="5" t="s">
        <v>5310</v>
      </c>
      <c r="G682" s="26" t="s">
        <v>5311</v>
      </c>
      <c r="H682" s="7">
        <f t="shared" si="21"/>
        <v>26</v>
      </c>
    </row>
    <row r="683" spans="1:9" ht="27" x14ac:dyDescent="0.25">
      <c r="A683" s="5" t="s">
        <v>3472</v>
      </c>
      <c r="B683" s="5" t="s">
        <v>3682</v>
      </c>
      <c r="C683" s="23" t="s">
        <v>1616</v>
      </c>
      <c r="D683" s="23" t="s">
        <v>5312</v>
      </c>
      <c r="E683" s="3">
        <v>2803810000</v>
      </c>
      <c r="F683" s="5" t="s">
        <v>5313</v>
      </c>
      <c r="G683" s="26" t="s">
        <v>5314</v>
      </c>
      <c r="H683" s="7">
        <f t="shared" si="21"/>
        <v>24</v>
      </c>
    </row>
    <row r="684" spans="1:9" ht="27" x14ac:dyDescent="0.25">
      <c r="A684" s="5" t="s">
        <v>3473</v>
      </c>
      <c r="B684" s="5" t="s">
        <v>3682</v>
      </c>
      <c r="C684" s="23" t="s">
        <v>1619</v>
      </c>
      <c r="D684" s="23" t="s">
        <v>5315</v>
      </c>
      <c r="E684" s="3" t="s">
        <v>3897</v>
      </c>
      <c r="F684" s="5" t="s">
        <v>5316</v>
      </c>
      <c r="G684" s="26" t="s">
        <v>5317</v>
      </c>
      <c r="H684" s="7">
        <f t="shared" si="21"/>
        <v>40</v>
      </c>
    </row>
    <row r="685" spans="1:9" ht="27" x14ac:dyDescent="0.25">
      <c r="A685" s="5" t="s">
        <v>3474</v>
      </c>
      <c r="B685" s="5" t="s">
        <v>3682</v>
      </c>
      <c r="C685" s="23" t="s">
        <v>1622</v>
      </c>
      <c r="D685" s="23" t="s">
        <v>5318</v>
      </c>
      <c r="E685" s="3">
        <v>3008701000</v>
      </c>
      <c r="F685" s="5" t="s">
        <v>5319</v>
      </c>
      <c r="G685" s="26" t="s">
        <v>5320</v>
      </c>
      <c r="H685" s="7">
        <f t="shared" si="21"/>
        <v>24</v>
      </c>
    </row>
    <row r="686" spans="1:9" ht="27" x14ac:dyDescent="0.25">
      <c r="A686" s="5" t="s">
        <v>3475</v>
      </c>
      <c r="B686" s="5" t="s">
        <v>3682</v>
      </c>
      <c r="C686" s="23" t="s">
        <v>1625</v>
      </c>
      <c r="D686" s="23" t="s">
        <v>5321</v>
      </c>
      <c r="E686" s="3">
        <v>3002801116</v>
      </c>
      <c r="F686" s="5" t="s">
        <v>5322</v>
      </c>
      <c r="G686" s="26" t="s">
        <v>5323</v>
      </c>
      <c r="H686" s="7">
        <f t="shared" si="21"/>
        <v>25</v>
      </c>
    </row>
    <row r="687" spans="1:9" ht="27" x14ac:dyDescent="0.25">
      <c r="A687" s="5" t="s">
        <v>3476</v>
      </c>
      <c r="B687" s="5" t="s">
        <v>3682</v>
      </c>
      <c r="C687" s="23" t="s">
        <v>1628</v>
      </c>
      <c r="D687" s="23" t="s">
        <v>5324</v>
      </c>
      <c r="E687" s="3">
        <v>3003901000</v>
      </c>
      <c r="F687" s="5" t="s">
        <v>5325</v>
      </c>
      <c r="G687" s="26" t="s">
        <v>5326</v>
      </c>
      <c r="H687" s="7">
        <f t="shared" si="21"/>
        <v>20</v>
      </c>
    </row>
    <row r="688" spans="1:9" ht="27" x14ac:dyDescent="0.25">
      <c r="A688" s="5" t="s">
        <v>3477</v>
      </c>
      <c r="B688" s="5" t="s">
        <v>3682</v>
      </c>
      <c r="C688" s="23" t="s">
        <v>1631</v>
      </c>
      <c r="D688" s="23" t="s">
        <v>5327</v>
      </c>
      <c r="E688" s="3">
        <v>3105001000</v>
      </c>
      <c r="F688" s="5" t="s">
        <v>5328</v>
      </c>
      <c r="G688" s="26" t="s">
        <v>5329</v>
      </c>
      <c r="H688" s="7">
        <f t="shared" si="21"/>
        <v>25</v>
      </c>
      <c r="I688" s="10"/>
    </row>
    <row r="689" spans="1:16383" ht="27" x14ac:dyDescent="0.25">
      <c r="A689" s="5" t="s">
        <v>3478</v>
      </c>
      <c r="B689" s="5" t="s">
        <v>3682</v>
      </c>
      <c r="C689" s="23" t="s">
        <v>1637</v>
      </c>
      <c r="D689" s="23" t="s">
        <v>5330</v>
      </c>
      <c r="E689" s="3">
        <v>3205605000</v>
      </c>
      <c r="F689" s="5" t="s">
        <v>5331</v>
      </c>
      <c r="G689" s="26" t="s">
        <v>5332</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5333</v>
      </c>
      <c r="E690" s="3" t="s">
        <v>4610</v>
      </c>
      <c r="F690" s="5" t="s">
        <v>5334</v>
      </c>
      <c r="G690" s="39" t="s">
        <v>5335</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5336</v>
      </c>
      <c r="E691" s="3" t="s">
        <v>4017</v>
      </c>
      <c r="F691" s="5" t="s">
        <v>5337</v>
      </c>
      <c r="G691" s="26" t="s">
        <v>3733</v>
      </c>
      <c r="H691" s="7">
        <f t="shared" si="21"/>
        <v>30</v>
      </c>
    </row>
    <row r="692" spans="1:16383" ht="27" x14ac:dyDescent="0.25">
      <c r="A692" s="5" t="s">
        <v>3011</v>
      </c>
      <c r="B692" s="5" t="s">
        <v>3682</v>
      </c>
      <c r="C692" s="23" t="s">
        <v>5338</v>
      </c>
      <c r="D692" s="23" t="s">
        <v>5339</v>
      </c>
      <c r="E692" s="3" t="s">
        <v>4017</v>
      </c>
      <c r="F692" s="5" t="s">
        <v>5340</v>
      </c>
      <c r="G692" s="26" t="s">
        <v>5341</v>
      </c>
      <c r="H692" s="7">
        <f t="shared" si="21"/>
        <v>25</v>
      </c>
    </row>
    <row r="693" spans="1:16383" ht="27" x14ac:dyDescent="0.25">
      <c r="A693" s="5" t="s">
        <v>3009</v>
      </c>
      <c r="B693" s="5" t="s">
        <v>3682</v>
      </c>
      <c r="C693" s="23" t="s">
        <v>1953</v>
      </c>
      <c r="D693" s="23" t="s">
        <v>5342</v>
      </c>
      <c r="E693" s="3" t="s">
        <v>5343</v>
      </c>
      <c r="F693" s="5" t="s">
        <v>5344</v>
      </c>
      <c r="G693" s="26" t="s">
        <v>5345</v>
      </c>
      <c r="H693" s="7">
        <f t="shared" si="21"/>
        <v>23</v>
      </c>
    </row>
    <row r="694" spans="1:16383" ht="27" x14ac:dyDescent="0.25">
      <c r="A694" s="5" t="s">
        <v>3007</v>
      </c>
      <c r="B694" s="5" t="s">
        <v>3660</v>
      </c>
      <c r="C694" s="23" t="s">
        <v>1956</v>
      </c>
      <c r="D694" s="23" t="s">
        <v>5346</v>
      </c>
      <c r="E694" s="3" t="s">
        <v>3928</v>
      </c>
      <c r="F694" s="5" t="s">
        <v>5347</v>
      </c>
      <c r="G694" s="26" t="s">
        <v>5348</v>
      </c>
      <c r="H694" s="7">
        <f t="shared" si="21"/>
        <v>29</v>
      </c>
    </row>
    <row r="695" spans="1:16383" ht="27" x14ac:dyDescent="0.25">
      <c r="A695" s="5" t="s">
        <v>3008</v>
      </c>
      <c r="B695" s="5" t="s">
        <v>3749</v>
      </c>
      <c r="C695" s="23" t="s">
        <v>1959</v>
      </c>
      <c r="D695" s="23" t="s">
        <v>5349</v>
      </c>
      <c r="E695" s="3">
        <v>901510106</v>
      </c>
      <c r="F695" s="5" t="s">
        <v>5350</v>
      </c>
      <c r="G695" s="26" t="s">
        <v>5351</v>
      </c>
      <c r="H695" s="7">
        <f t="shared" si="21"/>
        <v>22</v>
      </c>
    </row>
    <row r="696" spans="1:16383" ht="27" x14ac:dyDescent="0.25">
      <c r="A696" s="5" t="s">
        <v>3031</v>
      </c>
      <c r="B696" s="5" t="s">
        <v>3660</v>
      </c>
      <c r="C696" s="23" t="s">
        <v>1965</v>
      </c>
      <c r="D696" s="23" t="s">
        <v>5333</v>
      </c>
      <c r="E696" s="3" t="s">
        <v>4610</v>
      </c>
      <c r="F696" s="5" t="s">
        <v>5352</v>
      </c>
      <c r="G696" s="26" t="s">
        <v>5353</v>
      </c>
      <c r="H696" s="7">
        <f t="shared" si="21"/>
        <v>18</v>
      </c>
    </row>
    <row r="697" spans="1:16383" ht="27" x14ac:dyDescent="0.25">
      <c r="A697" s="5" t="s">
        <v>3010</v>
      </c>
      <c r="B697" s="5" t="s">
        <v>3660</v>
      </c>
      <c r="C697" s="23" t="s">
        <v>1968</v>
      </c>
      <c r="D697" s="23" t="s">
        <v>5354</v>
      </c>
      <c r="E697" s="3">
        <v>901510107</v>
      </c>
      <c r="F697" s="5" t="s">
        <v>5355</v>
      </c>
      <c r="G697" s="26" t="s">
        <v>5356</v>
      </c>
      <c r="H697" s="7">
        <f t="shared" si="21"/>
        <v>21</v>
      </c>
    </row>
    <row r="698" spans="1:16383" ht="27" x14ac:dyDescent="0.25">
      <c r="A698" s="5" t="s">
        <v>3385</v>
      </c>
      <c r="B698" s="5" t="s">
        <v>3660</v>
      </c>
      <c r="C698" s="23" t="s">
        <v>1971</v>
      </c>
      <c r="D698" s="23" t="s">
        <v>5333</v>
      </c>
      <c r="E698" s="3" t="s">
        <v>4610</v>
      </c>
      <c r="F698" s="5" t="s">
        <v>5357</v>
      </c>
      <c r="G698" s="26" t="s">
        <v>5358</v>
      </c>
      <c r="H698" s="7">
        <f t="shared" si="21"/>
        <v>20</v>
      </c>
    </row>
    <row r="699" spans="1:16383" ht="27" x14ac:dyDescent="0.25">
      <c r="A699" s="5" t="s">
        <v>3386</v>
      </c>
      <c r="B699" s="5" t="s">
        <v>3594</v>
      </c>
      <c r="C699" s="23" t="s">
        <v>1974</v>
      </c>
      <c r="D699" s="23" t="s">
        <v>5359</v>
      </c>
      <c r="E699" s="5">
        <v>901510000</v>
      </c>
      <c r="F699" s="5" t="s">
        <v>5360</v>
      </c>
      <c r="G699" s="26" t="s">
        <v>3733</v>
      </c>
      <c r="H699" s="7">
        <f t="shared" si="21"/>
        <v>17</v>
      </c>
    </row>
    <row r="700" spans="1:16383" x14ac:dyDescent="0.25">
      <c r="A700" s="7" t="s">
        <v>3558</v>
      </c>
      <c r="B700" s="74" t="s">
        <v>5361</v>
      </c>
      <c r="C700" s="7" t="s">
        <v>5362</v>
      </c>
      <c r="D700" s="7" t="s">
        <v>5363</v>
      </c>
      <c r="E700" s="7" t="s">
        <v>5364</v>
      </c>
      <c r="F700" s="7" t="s">
        <v>5365</v>
      </c>
      <c r="G700" s="7" t="s">
        <v>5366</v>
      </c>
      <c r="H700" s="7">
        <f t="shared" si="21"/>
        <v>23</v>
      </c>
    </row>
    <row r="701" spans="1:16383" ht="40.5" x14ac:dyDescent="0.25">
      <c r="A701" s="5" t="s">
        <v>3559</v>
      </c>
      <c r="B701" s="5" t="s">
        <v>3714</v>
      </c>
      <c r="C701" s="6" t="s">
        <v>2858</v>
      </c>
      <c r="D701" s="67" t="s">
        <v>5367</v>
      </c>
      <c r="E701" s="68">
        <v>2300508103</v>
      </c>
      <c r="F701" s="4">
        <v>9981930433</v>
      </c>
      <c r="G701" s="4" t="s">
        <v>4863</v>
      </c>
      <c r="H701" s="7">
        <f t="shared" si="21"/>
        <v>30</v>
      </c>
    </row>
    <row r="702" spans="1:16383" ht="27" x14ac:dyDescent="0.25">
      <c r="A702" s="5" t="s">
        <v>3530</v>
      </c>
      <c r="B702" s="5" t="s">
        <v>3714</v>
      </c>
      <c r="C702" s="6" t="s">
        <v>2861</v>
      </c>
      <c r="D702" s="67" t="s">
        <v>5368</v>
      </c>
      <c r="E702" s="68">
        <v>2402801000</v>
      </c>
      <c r="F702" s="4" t="s">
        <v>5369</v>
      </c>
      <c r="G702" s="4" t="s">
        <v>4205</v>
      </c>
      <c r="H702" s="7">
        <f t="shared" si="21"/>
        <v>20</v>
      </c>
    </row>
    <row r="703" spans="1:16383" ht="27" x14ac:dyDescent="0.25">
      <c r="A703" s="5" t="s">
        <v>3560</v>
      </c>
      <c r="B703" s="5" t="s">
        <v>3714</v>
      </c>
      <c r="C703" s="6" t="s">
        <v>5370</v>
      </c>
      <c r="D703" s="6" t="s">
        <v>5371</v>
      </c>
      <c r="E703" s="68">
        <v>2111901000</v>
      </c>
      <c r="F703" s="4" t="s">
        <v>5372</v>
      </c>
      <c r="G703" s="4" t="s">
        <v>5373</v>
      </c>
      <c r="H703" s="7">
        <f t="shared" si="21"/>
        <v>23</v>
      </c>
    </row>
    <row r="704" spans="1:16383" ht="27" x14ac:dyDescent="0.25">
      <c r="A704" s="5" t="s">
        <v>3561</v>
      </c>
      <c r="B704" s="5" t="s">
        <v>3714</v>
      </c>
      <c r="C704" s="6" t="s">
        <v>2866</v>
      </c>
      <c r="D704" s="6" t="s">
        <v>5374</v>
      </c>
      <c r="E704" s="68">
        <v>3003901000</v>
      </c>
      <c r="F704" s="4" t="s">
        <v>5375</v>
      </c>
      <c r="G704" s="4" t="s">
        <v>4205</v>
      </c>
      <c r="H704" s="7">
        <f t="shared" si="21"/>
        <v>17</v>
      </c>
    </row>
    <row r="705" spans="1:8" ht="27" x14ac:dyDescent="0.25">
      <c r="A705" s="5" t="s">
        <v>3562</v>
      </c>
      <c r="B705" s="5" t="s">
        <v>3660</v>
      </c>
      <c r="C705" s="6" t="s">
        <v>2867</v>
      </c>
      <c r="D705" s="6" t="s">
        <v>5376</v>
      </c>
      <c r="E705" s="68">
        <v>300306000</v>
      </c>
      <c r="F705" s="4" t="s">
        <v>5377</v>
      </c>
      <c r="G705" s="4" t="s">
        <v>5378</v>
      </c>
      <c r="H705" s="7">
        <f t="shared" si="21"/>
        <v>28</v>
      </c>
    </row>
    <row r="706" spans="1:8" ht="27" x14ac:dyDescent="0.25">
      <c r="A706" s="5" t="s">
        <v>3547</v>
      </c>
      <c r="B706" s="5" t="s">
        <v>3714</v>
      </c>
      <c r="C706" s="6" t="s">
        <v>2869</v>
      </c>
      <c r="D706" s="6" t="s">
        <v>5379</v>
      </c>
      <c r="E706" s="3">
        <v>1101707000</v>
      </c>
      <c r="F706" s="4" t="s">
        <v>5380</v>
      </c>
      <c r="G706" s="4" t="s">
        <v>5381</v>
      </c>
      <c r="H706" s="7">
        <f t="shared" si="21"/>
        <v>23</v>
      </c>
    </row>
    <row r="707" spans="1:8" ht="27" x14ac:dyDescent="0.25">
      <c r="A707" s="5" t="s">
        <v>3563</v>
      </c>
      <c r="B707" s="5" t="s">
        <v>3714</v>
      </c>
      <c r="C707" s="6" t="s">
        <v>2870</v>
      </c>
      <c r="D707" s="6" t="s">
        <v>5382</v>
      </c>
      <c r="E707" s="68">
        <v>2603006000</v>
      </c>
      <c r="F707" s="4" t="s">
        <v>5383</v>
      </c>
      <c r="G707" s="4" t="s">
        <v>5384</v>
      </c>
      <c r="H707" s="7">
        <f t="shared" si="21"/>
        <v>23</v>
      </c>
    </row>
    <row r="708" spans="1:8" ht="27" x14ac:dyDescent="0.25">
      <c r="A708" s="5" t="s">
        <v>3564</v>
      </c>
      <c r="B708" s="5" t="s">
        <v>3660</v>
      </c>
      <c r="C708" s="6" t="s">
        <v>2872</v>
      </c>
      <c r="D708" s="6" t="s">
        <v>5385</v>
      </c>
      <c r="E708" s="68">
        <v>400256000</v>
      </c>
      <c r="F708" s="4" t="s">
        <v>5386</v>
      </c>
      <c r="G708" s="4" t="s">
        <v>4810</v>
      </c>
      <c r="H708" s="7">
        <f t="shared" si="21"/>
        <v>25</v>
      </c>
    </row>
    <row r="709" spans="1:8" ht="27" x14ac:dyDescent="0.25">
      <c r="A709" s="5" t="s">
        <v>3527</v>
      </c>
      <c r="B709" s="5" t="s">
        <v>3714</v>
      </c>
      <c r="C709" s="6" t="s">
        <v>5387</v>
      </c>
      <c r="D709" s="6" t="s">
        <v>5388</v>
      </c>
      <c r="E709" s="68">
        <v>2601801000</v>
      </c>
      <c r="F709" s="4" t="s">
        <v>5389</v>
      </c>
      <c r="G709" s="4" t="s">
        <v>5390</v>
      </c>
      <c r="H709" s="7">
        <f t="shared" si="21"/>
        <v>29</v>
      </c>
    </row>
    <row r="710" spans="1:8" ht="27" x14ac:dyDescent="0.25">
      <c r="A710" s="5" t="s">
        <v>3554</v>
      </c>
      <c r="B710" s="5" t="s">
        <v>3714</v>
      </c>
      <c r="C710" s="6" t="s">
        <v>2875</v>
      </c>
      <c r="D710" s="6" t="s">
        <v>5391</v>
      </c>
      <c r="E710" s="68">
        <v>1203508000</v>
      </c>
      <c r="F710" s="4">
        <v>7333339096</v>
      </c>
      <c r="G710" s="4" t="s">
        <v>4915</v>
      </c>
      <c r="H710" s="7">
        <f t="shared" si="21"/>
        <v>19</v>
      </c>
    </row>
    <row r="711" spans="1:8" ht="27" x14ac:dyDescent="0.25">
      <c r="A711" s="5" t="s">
        <v>3565</v>
      </c>
      <c r="B711" s="5" t="s">
        <v>3714</v>
      </c>
      <c r="C711" s="6" t="s">
        <v>2876</v>
      </c>
      <c r="D711" s="6" t="s">
        <v>5392</v>
      </c>
      <c r="E711" s="68">
        <v>1902101000</v>
      </c>
      <c r="F711" s="4" t="s">
        <v>5393</v>
      </c>
      <c r="G711" s="4" t="s">
        <v>4205</v>
      </c>
      <c r="H711" s="7">
        <f t="shared" si="21"/>
        <v>27</v>
      </c>
    </row>
    <row r="712" spans="1:8" ht="27" x14ac:dyDescent="0.25">
      <c r="A712" s="5" t="s">
        <v>3533</v>
      </c>
      <c r="B712" s="5" t="s">
        <v>3714</v>
      </c>
      <c r="C712" s="6" t="s">
        <v>2878</v>
      </c>
      <c r="D712" s="6" t="s">
        <v>5394</v>
      </c>
      <c r="E712" s="68">
        <v>3008701000</v>
      </c>
      <c r="F712" s="4">
        <v>228111731</v>
      </c>
      <c r="G712" s="4" t="s">
        <v>4205</v>
      </c>
      <c r="H712" s="7">
        <f t="shared" si="21"/>
        <v>20</v>
      </c>
    </row>
    <row r="713" spans="1:8" x14ac:dyDescent="0.25">
      <c r="A713" s="5" t="s">
        <v>3528</v>
      </c>
      <c r="B713" s="5" t="s">
        <v>3714</v>
      </c>
      <c r="C713" s="23" t="s">
        <v>2879</v>
      </c>
      <c r="D713" s="23" t="s">
        <v>5395</v>
      </c>
      <c r="E713" s="3">
        <v>8677113200</v>
      </c>
      <c r="F713" s="5" t="s">
        <v>5396</v>
      </c>
      <c r="G713" s="5" t="s">
        <v>4205</v>
      </c>
      <c r="H713" s="7">
        <f t="shared" si="21"/>
        <v>30</v>
      </c>
    </row>
    <row r="714" spans="1:8" ht="27" x14ac:dyDescent="0.25">
      <c r="A714" s="5" t="s">
        <v>3566</v>
      </c>
      <c r="B714" s="5" t="s">
        <v>3714</v>
      </c>
      <c r="C714" s="6" t="s">
        <v>2880</v>
      </c>
      <c r="D714" s="6" t="s">
        <v>5397</v>
      </c>
      <c r="E714" s="68" t="s">
        <v>3888</v>
      </c>
      <c r="F714" s="4" t="s">
        <v>5398</v>
      </c>
      <c r="G714" s="4" t="s">
        <v>4205</v>
      </c>
      <c r="H714" s="7">
        <f t="shared" ref="H714:H760" si="22">LEN(A714)</f>
        <v>33</v>
      </c>
    </row>
    <row r="715" spans="1:8" ht="27" x14ac:dyDescent="0.25">
      <c r="A715" s="5" t="s">
        <v>3502</v>
      </c>
      <c r="B715" s="5" t="s">
        <v>3660</v>
      </c>
      <c r="C715" s="6" t="s">
        <v>5399</v>
      </c>
      <c r="D715" s="6" t="s">
        <v>5400</v>
      </c>
      <c r="E715" s="68">
        <v>2604314000</v>
      </c>
      <c r="F715" s="4">
        <v>6313110143</v>
      </c>
      <c r="G715" s="4" t="s">
        <v>4875</v>
      </c>
      <c r="H715" s="7">
        <f t="shared" si="22"/>
        <v>29</v>
      </c>
    </row>
    <row r="716" spans="1:8" ht="27" x14ac:dyDescent="0.25">
      <c r="A716" s="5" t="s">
        <v>3567</v>
      </c>
      <c r="B716" s="5" t="s">
        <v>3714</v>
      </c>
      <c r="C716" s="6" t="s">
        <v>2884</v>
      </c>
      <c r="D716" s="6" t="s">
        <v>5401</v>
      </c>
      <c r="E716" s="68">
        <v>1200101000</v>
      </c>
      <c r="F716" s="4">
        <v>7442565350</v>
      </c>
      <c r="G716" s="4" t="s">
        <v>5402</v>
      </c>
      <c r="H716" s="7">
        <f t="shared" si="22"/>
        <v>27</v>
      </c>
    </row>
    <row r="717" spans="1:8" x14ac:dyDescent="0.25">
      <c r="A717" s="5" t="s">
        <v>3552</v>
      </c>
      <c r="B717" s="5" t="s">
        <v>3714</v>
      </c>
      <c r="C717" s="6" t="s">
        <v>2885</v>
      </c>
      <c r="D717" s="6" t="s">
        <v>5403</v>
      </c>
      <c r="E717" s="68">
        <v>1406702000</v>
      </c>
      <c r="F717" s="4" t="s">
        <v>4909</v>
      </c>
      <c r="G717" s="4" t="s">
        <v>4910</v>
      </c>
      <c r="H717" s="7">
        <f t="shared" si="22"/>
        <v>25</v>
      </c>
    </row>
    <row r="718" spans="1:8" x14ac:dyDescent="0.25">
      <c r="A718" s="5" t="s">
        <v>3525</v>
      </c>
      <c r="B718" s="5" t="s">
        <v>3660</v>
      </c>
      <c r="C718" s="6" t="s">
        <v>2886</v>
      </c>
      <c r="D718" s="6" t="s">
        <v>5404</v>
      </c>
      <c r="E718" s="3">
        <v>2501204000</v>
      </c>
      <c r="F718" s="4">
        <v>6699156517</v>
      </c>
      <c r="G718" s="4" t="s">
        <v>5405</v>
      </c>
      <c r="H718" s="7">
        <f t="shared" si="22"/>
        <v>32</v>
      </c>
    </row>
    <row r="719" spans="1:8" ht="27" x14ac:dyDescent="0.25">
      <c r="A719" s="5" t="s">
        <v>3568</v>
      </c>
      <c r="B719" s="5" t="s">
        <v>3594</v>
      </c>
      <c r="C719" s="6" t="s">
        <v>2887</v>
      </c>
      <c r="D719" s="6" t="s">
        <v>5406</v>
      </c>
      <c r="E719" s="68">
        <v>1701101000</v>
      </c>
      <c r="F719" s="4" t="s">
        <v>5407</v>
      </c>
      <c r="G719" s="4" t="s">
        <v>4205</v>
      </c>
      <c r="H719" s="7">
        <f t="shared" si="22"/>
        <v>19</v>
      </c>
    </row>
    <row r="720" spans="1:8" ht="27" x14ac:dyDescent="0.25">
      <c r="A720" s="5" t="s">
        <v>3569</v>
      </c>
      <c r="B720" s="5" t="s">
        <v>3594</v>
      </c>
      <c r="C720" s="6" t="s">
        <v>5408</v>
      </c>
      <c r="D720" s="6" t="s">
        <v>5409</v>
      </c>
      <c r="E720" s="3">
        <v>1505403000</v>
      </c>
      <c r="F720" s="4" t="s">
        <v>5410</v>
      </c>
      <c r="G720" s="4" t="s">
        <v>4205</v>
      </c>
      <c r="H720" s="7">
        <f t="shared" si="22"/>
        <v>23</v>
      </c>
    </row>
    <row r="721" spans="1:8" ht="27" x14ac:dyDescent="0.25">
      <c r="A721" s="5" t="s">
        <v>3553</v>
      </c>
      <c r="B721" s="5" t="s">
        <v>3714</v>
      </c>
      <c r="C721" s="6" t="s">
        <v>2891</v>
      </c>
      <c r="D721" s="6" t="s">
        <v>5411</v>
      </c>
      <c r="E721" s="68">
        <v>2201101000</v>
      </c>
      <c r="F721" s="4" t="s">
        <v>5412</v>
      </c>
      <c r="G721" s="4" t="s">
        <v>5413</v>
      </c>
      <c r="H721" s="7">
        <f t="shared" si="22"/>
        <v>20</v>
      </c>
    </row>
    <row r="722" spans="1:8" x14ac:dyDescent="0.25">
      <c r="A722" s="5" t="s">
        <v>3570</v>
      </c>
      <c r="B722" s="5" t="s">
        <v>3660</v>
      </c>
      <c r="C722" s="6" t="s">
        <v>2893</v>
      </c>
      <c r="D722" s="6" t="s">
        <v>5414</v>
      </c>
      <c r="E722" s="68">
        <v>2701801104</v>
      </c>
      <c r="F722" s="4" t="s">
        <v>5415</v>
      </c>
      <c r="G722" s="4" t="s">
        <v>5416</v>
      </c>
      <c r="H722" s="7">
        <f t="shared" si="22"/>
        <v>28</v>
      </c>
    </row>
    <row r="723" spans="1:8" ht="27" x14ac:dyDescent="0.25">
      <c r="A723" s="5" t="s">
        <v>3571</v>
      </c>
      <c r="B723" s="5" t="s">
        <v>3714</v>
      </c>
      <c r="C723" s="6" t="s">
        <v>2895</v>
      </c>
      <c r="D723" s="6" t="s">
        <v>5417</v>
      </c>
      <c r="E723" s="68">
        <v>2300402000</v>
      </c>
      <c r="F723" s="4" t="s">
        <v>4918</v>
      </c>
      <c r="G723" s="4" t="s">
        <v>4919</v>
      </c>
      <c r="H723" s="7">
        <f t="shared" si="22"/>
        <v>34</v>
      </c>
    </row>
    <row r="724" spans="1:8" x14ac:dyDescent="0.25">
      <c r="A724" s="5" t="s">
        <v>3572</v>
      </c>
      <c r="B724" s="5" t="s">
        <v>3714</v>
      </c>
      <c r="C724" s="6" t="s">
        <v>2896</v>
      </c>
      <c r="D724" s="6" t="s">
        <v>5418</v>
      </c>
      <c r="E724" s="68">
        <v>1102008000</v>
      </c>
      <c r="F724" s="4" t="s">
        <v>5419</v>
      </c>
      <c r="G724" s="4" t="s">
        <v>4205</v>
      </c>
      <c r="H724" s="7">
        <f t="shared" si="22"/>
        <v>20</v>
      </c>
    </row>
    <row r="725" spans="1:8" ht="27" x14ac:dyDescent="0.25">
      <c r="A725" s="5" t="s">
        <v>3506</v>
      </c>
      <c r="B725" s="5" t="s">
        <v>3714</v>
      </c>
      <c r="C725" s="6" t="s">
        <v>2897</v>
      </c>
      <c r="D725" s="6" t="s">
        <v>5420</v>
      </c>
      <c r="E725" s="68">
        <v>2111401000</v>
      </c>
      <c r="F725" s="4" t="s">
        <v>5421</v>
      </c>
      <c r="G725" s="4" t="s">
        <v>4205</v>
      </c>
      <c r="H725" s="7">
        <f t="shared" si="22"/>
        <v>30</v>
      </c>
    </row>
    <row r="726" spans="1:8" x14ac:dyDescent="0.25">
      <c r="A726" s="5" t="s">
        <v>3555</v>
      </c>
      <c r="B726" s="5" t="s">
        <v>3594</v>
      </c>
      <c r="C726" s="6" t="s">
        <v>2899</v>
      </c>
      <c r="D726" s="6" t="s">
        <v>5422</v>
      </c>
      <c r="E726" s="68">
        <v>3018901000</v>
      </c>
      <c r="F726" s="4" t="s">
        <v>4797</v>
      </c>
      <c r="G726" s="4" t="s">
        <v>4205</v>
      </c>
      <c r="H726" s="7">
        <f t="shared" si="22"/>
        <v>21</v>
      </c>
    </row>
    <row r="727" spans="1:8" ht="27" x14ac:dyDescent="0.25">
      <c r="A727" s="5" t="s">
        <v>3573</v>
      </c>
      <c r="B727" s="5" t="s">
        <v>3714</v>
      </c>
      <c r="C727" s="6" t="s">
        <v>2900</v>
      </c>
      <c r="D727" s="6" t="s">
        <v>5423</v>
      </c>
      <c r="E727" s="68">
        <v>803718000</v>
      </c>
      <c r="F727" s="4">
        <v>6562275395</v>
      </c>
      <c r="G727" s="4" t="s">
        <v>4823</v>
      </c>
      <c r="H727" s="7">
        <f t="shared" si="22"/>
        <v>28</v>
      </c>
    </row>
    <row r="728" spans="1:8" ht="27" x14ac:dyDescent="0.25">
      <c r="A728" s="5" t="s">
        <v>3546</v>
      </c>
      <c r="B728" s="5" t="s">
        <v>3714</v>
      </c>
      <c r="C728" s="6" t="s">
        <v>2902</v>
      </c>
      <c r="D728" s="6" t="s">
        <v>5424</v>
      </c>
      <c r="E728" s="68">
        <v>300802000</v>
      </c>
      <c r="F728" s="4" t="s">
        <v>5425</v>
      </c>
      <c r="G728" s="4" t="s">
        <v>4898</v>
      </c>
      <c r="H728" s="7">
        <f t="shared" si="22"/>
        <v>27</v>
      </c>
    </row>
    <row r="729" spans="1:8" ht="40.5" x14ac:dyDescent="0.25">
      <c r="A729" s="5" t="s">
        <v>3574</v>
      </c>
      <c r="B729" s="5" t="s">
        <v>3714</v>
      </c>
      <c r="C729" s="6" t="s">
        <v>2904</v>
      </c>
      <c r="D729" s="6" t="s">
        <v>5426</v>
      </c>
      <c r="E729" s="68">
        <v>1510401000</v>
      </c>
      <c r="F729" s="4" t="s">
        <v>5427</v>
      </c>
      <c r="G729" s="4" t="s">
        <v>4205</v>
      </c>
      <c r="H729" s="7">
        <f t="shared" si="22"/>
        <v>25</v>
      </c>
    </row>
    <row r="730" spans="1:8" ht="27" x14ac:dyDescent="0.25">
      <c r="A730" s="5" t="s">
        <v>3499</v>
      </c>
      <c r="B730" s="5" t="s">
        <v>3660</v>
      </c>
      <c r="C730" s="6" t="s">
        <v>2906</v>
      </c>
      <c r="D730" s="6" t="s">
        <v>5428</v>
      </c>
      <c r="E730" s="68">
        <v>3105001000</v>
      </c>
      <c r="F730" s="4" t="s">
        <v>5429</v>
      </c>
      <c r="G730" s="4" t="s">
        <v>4894</v>
      </c>
      <c r="H730" s="7">
        <f t="shared" si="22"/>
        <v>28</v>
      </c>
    </row>
    <row r="731" spans="1:8" ht="27" x14ac:dyDescent="0.25">
      <c r="A731" s="5" t="s">
        <v>3551</v>
      </c>
      <c r="B731" s="5" t="s">
        <v>3714</v>
      </c>
      <c r="C731" s="6" t="s">
        <v>2908</v>
      </c>
      <c r="D731" s="6" t="s">
        <v>5430</v>
      </c>
      <c r="E731" s="68">
        <v>1402301000</v>
      </c>
      <c r="F731" s="4" t="s">
        <v>4906</v>
      </c>
      <c r="G731" s="4" t="s">
        <v>4907</v>
      </c>
      <c r="H731" s="7">
        <f t="shared" si="22"/>
        <v>26</v>
      </c>
    </row>
    <row r="732" spans="1:8" ht="27" x14ac:dyDescent="0.25">
      <c r="A732" s="5" t="s">
        <v>3575</v>
      </c>
      <c r="B732" s="5" t="s">
        <v>3714</v>
      </c>
      <c r="C732" s="6" t="s">
        <v>2909</v>
      </c>
      <c r="D732" s="6" t="s">
        <v>5431</v>
      </c>
      <c r="E732" s="68">
        <v>1605301000</v>
      </c>
      <c r="F732" s="4" t="s">
        <v>5432</v>
      </c>
      <c r="G732" s="4" t="s">
        <v>4205</v>
      </c>
      <c r="H732" s="7">
        <f t="shared" si="22"/>
        <v>28</v>
      </c>
    </row>
    <row r="733" spans="1:8" x14ac:dyDescent="0.25">
      <c r="A733" s="5" t="s">
        <v>3520</v>
      </c>
      <c r="B733" s="5" t="s">
        <v>3714</v>
      </c>
      <c r="C733" s="6" t="s">
        <v>2911</v>
      </c>
      <c r="D733" s="6" t="s">
        <v>5433</v>
      </c>
      <c r="E733" s="68">
        <v>3019309000</v>
      </c>
      <c r="F733" s="4" t="s">
        <v>5434</v>
      </c>
      <c r="G733" s="4" t="s">
        <v>4205</v>
      </c>
      <c r="H733" s="7">
        <f t="shared" si="22"/>
        <v>31</v>
      </c>
    </row>
    <row r="734" spans="1:8" x14ac:dyDescent="0.25">
      <c r="A734" s="5" t="s">
        <v>3576</v>
      </c>
      <c r="B734" s="5" t="s">
        <v>3714</v>
      </c>
      <c r="C734" s="6" t="s">
        <v>2912</v>
      </c>
      <c r="D734" s="6" t="s">
        <v>5435</v>
      </c>
      <c r="E734" s="68">
        <v>801901000</v>
      </c>
      <c r="F734" s="4" t="s">
        <v>5436</v>
      </c>
      <c r="G734" s="4" t="s">
        <v>5437</v>
      </c>
      <c r="H734" s="7">
        <f t="shared" si="22"/>
        <v>25</v>
      </c>
    </row>
    <row r="735" spans="1:8" x14ac:dyDescent="0.25">
      <c r="A735" s="5" t="s">
        <v>3490</v>
      </c>
      <c r="B735" s="5" t="s">
        <v>3714</v>
      </c>
      <c r="C735" s="6" t="s">
        <v>2914</v>
      </c>
      <c r="D735" s="6" t="s">
        <v>5438</v>
      </c>
      <c r="E735" s="68">
        <v>100101000</v>
      </c>
      <c r="F735" s="4" t="s">
        <v>5439</v>
      </c>
      <c r="G735" s="4" t="s">
        <v>4800</v>
      </c>
      <c r="H735" s="7">
        <f t="shared" si="22"/>
        <v>16</v>
      </c>
    </row>
    <row r="736" spans="1:8" ht="27" x14ac:dyDescent="0.25">
      <c r="A736" s="5" t="s">
        <v>3548</v>
      </c>
      <c r="B736" s="5" t="s">
        <v>3714</v>
      </c>
      <c r="C736" s="6" t="s">
        <v>2916</v>
      </c>
      <c r="D736" s="6" t="s">
        <v>5440</v>
      </c>
      <c r="E736" s="68">
        <v>1102008000</v>
      </c>
      <c r="F736" s="4">
        <v>4616185117</v>
      </c>
      <c r="G736" s="4" t="s">
        <v>4205</v>
      </c>
      <c r="H736" s="7">
        <f t="shared" si="22"/>
        <v>23</v>
      </c>
    </row>
    <row r="737" spans="1:8" x14ac:dyDescent="0.25">
      <c r="A737" s="5" t="s">
        <v>3496</v>
      </c>
      <c r="B737" s="5" t="s">
        <v>3660</v>
      </c>
      <c r="C737" s="6" t="s">
        <v>2918</v>
      </c>
      <c r="D737" s="6" t="s">
        <v>5441</v>
      </c>
      <c r="E737" s="68">
        <v>2500620000</v>
      </c>
      <c r="F737" s="4" t="s">
        <v>5442</v>
      </c>
      <c r="G737" s="4" t="s">
        <v>4865</v>
      </c>
      <c r="H737" s="7">
        <f t="shared" si="22"/>
        <v>35</v>
      </c>
    </row>
    <row r="738" spans="1:8" ht="27" x14ac:dyDescent="0.25">
      <c r="A738" s="5" t="s">
        <v>3529</v>
      </c>
      <c r="B738" s="5" t="s">
        <v>3714</v>
      </c>
      <c r="C738" s="6" t="s">
        <v>2920</v>
      </c>
      <c r="D738" s="6" t="s">
        <v>5443</v>
      </c>
      <c r="E738" s="68" t="s">
        <v>3846</v>
      </c>
      <c r="F738" s="4">
        <v>4421704157</v>
      </c>
      <c r="G738" s="4" t="s">
        <v>4205</v>
      </c>
      <c r="H738" s="7">
        <f t="shared" si="22"/>
        <v>28</v>
      </c>
    </row>
    <row r="739" spans="1:8" ht="27" x14ac:dyDescent="0.25">
      <c r="A739" s="5" t="s">
        <v>3577</v>
      </c>
      <c r="B739" s="5" t="s">
        <v>3660</v>
      </c>
      <c r="C739" s="6" t="s">
        <v>5444</v>
      </c>
      <c r="D739" s="6" t="s">
        <v>5445</v>
      </c>
      <c r="E739" s="3" t="s">
        <v>3722</v>
      </c>
      <c r="F739" s="4" t="s">
        <v>5446</v>
      </c>
      <c r="G739" s="4" t="s">
        <v>5447</v>
      </c>
      <c r="H739" s="7">
        <f t="shared" si="22"/>
        <v>30</v>
      </c>
    </row>
    <row r="740" spans="1:8" ht="27" x14ac:dyDescent="0.25">
      <c r="A740" s="5" t="s">
        <v>3511</v>
      </c>
      <c r="B740" s="5" t="s">
        <v>3660</v>
      </c>
      <c r="C740" s="6" t="s">
        <v>2925</v>
      </c>
      <c r="D740" s="6" t="s">
        <v>5448</v>
      </c>
      <c r="E740" s="68">
        <v>503501000</v>
      </c>
      <c r="F740" s="4" t="s">
        <v>5449</v>
      </c>
      <c r="G740" s="4" t="s">
        <v>4827</v>
      </c>
      <c r="H740" s="7">
        <f t="shared" si="22"/>
        <v>31</v>
      </c>
    </row>
    <row r="741" spans="1:8" ht="27" x14ac:dyDescent="0.25">
      <c r="A741" s="5" t="s">
        <v>3523</v>
      </c>
      <c r="B741" s="5" t="s">
        <v>3714</v>
      </c>
      <c r="C741" s="6" t="s">
        <v>2927</v>
      </c>
      <c r="D741" s="6" t="s">
        <v>5450</v>
      </c>
      <c r="E741" s="68">
        <v>2500101000</v>
      </c>
      <c r="F741" s="4" t="s">
        <v>5451</v>
      </c>
      <c r="G741" s="4" t="s">
        <v>4870</v>
      </c>
      <c r="H741" s="7">
        <f t="shared" si="22"/>
        <v>27</v>
      </c>
    </row>
    <row r="742" spans="1:8" ht="27" x14ac:dyDescent="0.25">
      <c r="A742" s="5" t="s">
        <v>3578</v>
      </c>
      <c r="B742" s="5" t="s">
        <v>3660</v>
      </c>
      <c r="C742" s="6" t="s">
        <v>5452</v>
      </c>
      <c r="D742" s="6" t="s">
        <v>5453</v>
      </c>
      <c r="E742" s="68">
        <v>900700000</v>
      </c>
      <c r="F742" s="4" t="s">
        <v>5454</v>
      </c>
      <c r="G742" s="4" t="s">
        <v>5455</v>
      </c>
      <c r="H742" s="7">
        <f t="shared" si="22"/>
        <v>33</v>
      </c>
    </row>
    <row r="743" spans="1:8" x14ac:dyDescent="0.25">
      <c r="A743" s="5" t="s">
        <v>3579</v>
      </c>
      <c r="B743" s="5" t="s">
        <v>3714</v>
      </c>
      <c r="C743" s="6" t="s">
        <v>2930</v>
      </c>
      <c r="D743" s="6" t="s">
        <v>5456</v>
      </c>
      <c r="E743" s="68">
        <v>600208000</v>
      </c>
      <c r="F743" s="4">
        <v>3123161617</v>
      </c>
      <c r="G743" s="4" t="s">
        <v>4830</v>
      </c>
      <c r="H743" s="7">
        <f t="shared" si="22"/>
        <v>27</v>
      </c>
    </row>
    <row r="744" spans="1:8" ht="27" x14ac:dyDescent="0.25">
      <c r="A744" s="5" t="s">
        <v>3580</v>
      </c>
      <c r="B744" s="5" t="s">
        <v>3714</v>
      </c>
      <c r="C744" s="6" t="s">
        <v>2932</v>
      </c>
      <c r="D744" s="6" t="s">
        <v>5457</v>
      </c>
      <c r="E744" s="68">
        <v>1610201000</v>
      </c>
      <c r="F744" s="4" t="s">
        <v>5458</v>
      </c>
      <c r="G744" s="4" t="s">
        <v>5459</v>
      </c>
      <c r="H744" s="7">
        <f t="shared" si="22"/>
        <v>27</v>
      </c>
    </row>
    <row r="745" spans="1:8" ht="27" x14ac:dyDescent="0.25">
      <c r="A745" s="5" t="s">
        <v>3504</v>
      </c>
      <c r="B745" s="5" t="s">
        <v>3714</v>
      </c>
      <c r="C745" s="6" t="s">
        <v>2935</v>
      </c>
      <c r="D745" s="6" t="s">
        <v>5460</v>
      </c>
      <c r="E745" s="68">
        <v>2006706000</v>
      </c>
      <c r="F745" s="4" t="s">
        <v>5461</v>
      </c>
      <c r="G745" s="4" t="s">
        <v>5462</v>
      </c>
      <c r="H745" s="7">
        <f t="shared" si="22"/>
        <v>23</v>
      </c>
    </row>
    <row r="746" spans="1:8" x14ac:dyDescent="0.25">
      <c r="A746" s="5" t="s">
        <v>3581</v>
      </c>
      <c r="B746" s="5" t="s">
        <v>3714</v>
      </c>
      <c r="C746" s="6" t="s">
        <v>2937</v>
      </c>
      <c r="D746" s="6" t="s">
        <v>5463</v>
      </c>
      <c r="E746" s="68">
        <v>1801705000</v>
      </c>
      <c r="F746" s="4" t="s">
        <v>5464</v>
      </c>
      <c r="G746" s="4" t="s">
        <v>4856</v>
      </c>
      <c r="H746" s="7">
        <f t="shared" si="22"/>
        <v>24</v>
      </c>
    </row>
    <row r="747" spans="1:8" ht="27" x14ac:dyDescent="0.25">
      <c r="A747" s="5" t="s">
        <v>3521</v>
      </c>
      <c r="B747" s="5" t="s">
        <v>3660</v>
      </c>
      <c r="C747" s="6" t="s">
        <v>2938</v>
      </c>
      <c r="D747" s="6" t="s">
        <v>5465</v>
      </c>
      <c r="E747" s="68">
        <v>1000501000</v>
      </c>
      <c r="F747" s="4" t="s">
        <v>5466</v>
      </c>
      <c r="G747" s="4" t="s">
        <v>4836</v>
      </c>
      <c r="H747" s="7">
        <f t="shared" si="22"/>
        <v>28</v>
      </c>
    </row>
    <row r="748" spans="1:8" ht="27" x14ac:dyDescent="0.25">
      <c r="A748" s="5" t="s">
        <v>3582</v>
      </c>
      <c r="B748" s="5" t="s">
        <v>3660</v>
      </c>
      <c r="C748" s="6" t="s">
        <v>2939</v>
      </c>
      <c r="D748" s="6" t="s">
        <v>5467</v>
      </c>
      <c r="E748" s="68">
        <v>200410000</v>
      </c>
      <c r="F748" s="4" t="s">
        <v>5468</v>
      </c>
      <c r="G748" s="4" t="s">
        <v>5469</v>
      </c>
      <c r="H748" s="7">
        <f t="shared" si="22"/>
        <v>31</v>
      </c>
    </row>
    <row r="749" spans="1:8" ht="27" x14ac:dyDescent="0.25">
      <c r="A749" s="5" t="s">
        <v>3583</v>
      </c>
      <c r="B749" s="5" t="s">
        <v>3660</v>
      </c>
      <c r="C749" s="6" t="s">
        <v>2940</v>
      </c>
      <c r="D749" s="6" t="s">
        <v>5470</v>
      </c>
      <c r="E749" s="68">
        <v>2803810103</v>
      </c>
      <c r="F749" s="4" t="s">
        <v>5471</v>
      </c>
      <c r="G749" s="4" t="s">
        <v>5472</v>
      </c>
      <c r="H749" s="7">
        <f t="shared" si="22"/>
        <v>30</v>
      </c>
    </row>
    <row r="750" spans="1:8" ht="27" x14ac:dyDescent="0.25">
      <c r="A750" s="5" t="s">
        <v>3584</v>
      </c>
      <c r="B750" s="5" t="s">
        <v>3714</v>
      </c>
      <c r="C750" s="6" t="s">
        <v>5473</v>
      </c>
      <c r="D750" s="6" t="s">
        <v>5474</v>
      </c>
      <c r="E750" s="68">
        <v>1304801000</v>
      </c>
      <c r="F750" s="4" t="s">
        <v>5475</v>
      </c>
      <c r="G750" s="4" t="s">
        <v>4840</v>
      </c>
      <c r="H750" s="7">
        <f t="shared" si="22"/>
        <v>28</v>
      </c>
    </row>
    <row r="751" spans="1:8" ht="27" x14ac:dyDescent="0.25">
      <c r="A751" s="5" t="s">
        <v>3585</v>
      </c>
      <c r="B751" s="5" t="s">
        <v>3660</v>
      </c>
      <c r="C751" s="6" t="s">
        <v>2944</v>
      </c>
      <c r="D751" s="6" t="s">
        <v>5476</v>
      </c>
      <c r="E751" s="68" t="s">
        <v>5477</v>
      </c>
      <c r="F751" s="4" t="s">
        <v>5478</v>
      </c>
      <c r="G751" s="4" t="s">
        <v>4886</v>
      </c>
      <c r="H751" s="7">
        <f t="shared" si="22"/>
        <v>23</v>
      </c>
    </row>
    <row r="752" spans="1:8" x14ac:dyDescent="0.25">
      <c r="A752" s="5" t="s">
        <v>3586</v>
      </c>
      <c r="B752" s="5" t="s">
        <v>3714</v>
      </c>
      <c r="C752" s="6" t="s">
        <v>2945</v>
      </c>
      <c r="D752" s="6" t="s">
        <v>5479</v>
      </c>
      <c r="E752" s="68" t="s">
        <v>3722</v>
      </c>
      <c r="F752" s="4" t="s">
        <v>5480</v>
      </c>
      <c r="G752" s="4" t="s">
        <v>4205</v>
      </c>
      <c r="H752" s="7">
        <f t="shared" si="22"/>
        <v>23</v>
      </c>
    </row>
    <row r="753" spans="1:8" x14ac:dyDescent="0.25">
      <c r="A753" s="5" t="s">
        <v>3587</v>
      </c>
      <c r="B753" s="5" t="s">
        <v>3714</v>
      </c>
      <c r="C753" s="6" t="s">
        <v>5481</v>
      </c>
      <c r="D753" s="6" t="s">
        <v>5482</v>
      </c>
      <c r="E753" s="68">
        <v>1412004000</v>
      </c>
      <c r="F753" s="4" t="s">
        <v>5483</v>
      </c>
      <c r="G753" s="4" t="s">
        <v>4205</v>
      </c>
      <c r="H753" s="7">
        <f t="shared" si="22"/>
        <v>21</v>
      </c>
    </row>
    <row r="754" spans="1:8" x14ac:dyDescent="0.25">
      <c r="A754" s="5" t="s">
        <v>3524</v>
      </c>
      <c r="B754" s="5" t="s">
        <v>3714</v>
      </c>
      <c r="C754" s="6" t="s">
        <v>2949</v>
      </c>
      <c r="D754" s="6" t="s">
        <v>5484</v>
      </c>
      <c r="E754" s="68">
        <v>600707000</v>
      </c>
      <c r="F754" s="4">
        <v>3143311550</v>
      </c>
      <c r="G754" s="4" t="s">
        <v>5485</v>
      </c>
      <c r="H754" s="7">
        <f t="shared" si="22"/>
        <v>30</v>
      </c>
    </row>
    <row r="755" spans="1:8" ht="27" x14ac:dyDescent="0.25">
      <c r="A755" s="5" t="s">
        <v>3518</v>
      </c>
      <c r="B755" s="5" t="s">
        <v>3714</v>
      </c>
      <c r="C755" s="6" t="s">
        <v>5486</v>
      </c>
      <c r="D755" s="6" t="s">
        <v>5487</v>
      </c>
      <c r="E755" s="68">
        <v>2804101000</v>
      </c>
      <c r="F755" s="4" t="s">
        <v>5488</v>
      </c>
      <c r="G755" s="4" t="s">
        <v>5489</v>
      </c>
      <c r="H755" s="7">
        <f t="shared" si="22"/>
        <v>28</v>
      </c>
    </row>
    <row r="756" spans="1:8" ht="27" x14ac:dyDescent="0.25">
      <c r="A756" s="5" t="s">
        <v>3550</v>
      </c>
      <c r="B756" s="5" t="s">
        <v>3714</v>
      </c>
      <c r="C756" s="6" t="s">
        <v>2952</v>
      </c>
      <c r="D756" s="6" t="s">
        <v>5490</v>
      </c>
      <c r="E756" s="68">
        <v>2802201000</v>
      </c>
      <c r="F756" s="4" t="s">
        <v>5491</v>
      </c>
      <c r="G756" s="4" t="s">
        <v>4205</v>
      </c>
      <c r="H756" s="7">
        <f t="shared" si="22"/>
        <v>25</v>
      </c>
    </row>
    <row r="757" spans="1:8" ht="27" x14ac:dyDescent="0.25">
      <c r="A757" s="5" t="s">
        <v>3588</v>
      </c>
      <c r="B757" s="5" t="s">
        <v>3660</v>
      </c>
      <c r="C757" s="6" t="s">
        <v>2953</v>
      </c>
      <c r="D757" s="6" t="s">
        <v>5492</v>
      </c>
      <c r="E757" s="68">
        <v>710101000</v>
      </c>
      <c r="F757" s="4" t="s">
        <v>5493</v>
      </c>
      <c r="G757" s="4" t="s">
        <v>5494</v>
      </c>
      <c r="H757" s="7">
        <f t="shared" si="22"/>
        <v>35</v>
      </c>
    </row>
    <row r="758" spans="1:8" ht="27" x14ac:dyDescent="0.25">
      <c r="A758" s="5" t="s">
        <v>3589</v>
      </c>
      <c r="B758" s="5" t="s">
        <v>3714</v>
      </c>
      <c r="C758" s="6" t="s">
        <v>2955</v>
      </c>
      <c r="D758" s="6" t="s">
        <v>5495</v>
      </c>
      <c r="E758" s="68" t="s">
        <v>4889</v>
      </c>
      <c r="F758" s="4" t="s">
        <v>5496</v>
      </c>
      <c r="G758" s="4" t="s">
        <v>4205</v>
      </c>
      <c r="H758" s="7">
        <f t="shared" si="22"/>
        <v>18</v>
      </c>
    </row>
    <row r="759" spans="1:8" ht="27" x14ac:dyDescent="0.25">
      <c r="A759" s="5" t="s">
        <v>3590</v>
      </c>
      <c r="B759" s="5" t="s">
        <v>3660</v>
      </c>
      <c r="C759" s="6" t="s">
        <v>2957</v>
      </c>
      <c r="D759" s="6" t="s">
        <v>5497</v>
      </c>
      <c r="E759" s="68">
        <v>2802701000</v>
      </c>
      <c r="F759" s="4" t="s">
        <v>5498</v>
      </c>
      <c r="G759" s="4" t="s">
        <v>5499</v>
      </c>
      <c r="H759" s="7">
        <f t="shared" si="22"/>
        <v>27</v>
      </c>
    </row>
    <row r="760" spans="1:8" ht="27" x14ac:dyDescent="0.25">
      <c r="A760" s="5" t="s">
        <v>3591</v>
      </c>
      <c r="B760" s="5" t="s">
        <v>3660</v>
      </c>
      <c r="C760" s="6" t="s">
        <v>2960</v>
      </c>
      <c r="D760" s="6" t="s">
        <v>5500</v>
      </c>
      <c r="E760" s="68">
        <v>708901101</v>
      </c>
      <c r="F760" s="4" t="s">
        <v>5501</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5502</v>
      </c>
      <c r="D1" s="15" t="s">
        <v>5503</v>
      </c>
      <c r="G1" s="15" t="s">
        <v>5504</v>
      </c>
      <c r="H1" s="15" t="s">
        <v>5505</v>
      </c>
      <c r="I1" s="15" t="s">
        <v>5506</v>
      </c>
      <c r="J1" s="15" t="s">
        <v>5507</v>
      </c>
      <c r="K1" s="15" t="s">
        <v>5508</v>
      </c>
      <c r="L1" s="15" t="s">
        <v>5509</v>
      </c>
      <c r="M1" s="15" t="s">
        <v>5510</v>
      </c>
      <c r="N1" s="15" t="s">
        <v>5511</v>
      </c>
      <c r="O1" s="15" t="s">
        <v>5512</v>
      </c>
      <c r="P1" s="15" t="s">
        <v>5513</v>
      </c>
      <c r="Q1" s="15" t="s">
        <v>5514</v>
      </c>
      <c r="R1" s="15" t="s">
        <v>5515</v>
      </c>
      <c r="S1" s="15" t="s">
        <v>5516</v>
      </c>
      <c r="T1" s="15" t="s">
        <v>5517</v>
      </c>
      <c r="U1" s="15" t="s">
        <v>5518</v>
      </c>
      <c r="V1" s="15" t="s">
        <v>5519</v>
      </c>
      <c r="W1" s="15" t="s">
        <v>5520</v>
      </c>
      <c r="X1" s="15" t="s">
        <v>5521</v>
      </c>
      <c r="Y1" s="15" t="s">
        <v>5522</v>
      </c>
      <c r="Z1" s="15" t="s">
        <v>5523</v>
      </c>
      <c r="AA1" s="15" t="s">
        <v>5524</v>
      </c>
      <c r="AB1" s="15" t="s">
        <v>5525</v>
      </c>
      <c r="AC1" s="15" t="s">
        <v>5526</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5527</v>
      </c>
      <c r="B2" t="str">
        <f>CONCATENATE(A2,C2)</f>
        <v>2C.ASUNTOS JURÍDICOS</v>
      </c>
      <c r="C2" s="17" t="s">
        <v>5528</v>
      </c>
      <c r="D2" t="s">
        <v>5529</v>
      </c>
      <c r="E2" s="17" t="s">
        <v>5530</v>
      </c>
      <c r="F2" s="17"/>
      <c r="G2" s="16"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5" t="s">
        <v>5553</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5554</v>
      </c>
      <c r="B3" t="str">
        <f t="shared" ref="B3:B23" si="0">CONCATENATE(A3,C3)</f>
        <v>3C PROGRAMACIÓN ORGANIZACIÓN Y PRESUPUESTACIÓN</v>
      </c>
      <c r="C3" s="17" t="s">
        <v>5555</v>
      </c>
      <c r="D3" t="s">
        <v>5556</v>
      </c>
      <c r="E3" s="17" t="s">
        <v>5528</v>
      </c>
      <c r="G3" s="15" t="s">
        <v>5557</v>
      </c>
      <c r="H3" s="15" t="s">
        <v>5558</v>
      </c>
      <c r="I3" s="15" t="s">
        <v>5559</v>
      </c>
      <c r="J3" s="15" t="s">
        <v>5560</v>
      </c>
      <c r="K3" s="15" t="s">
        <v>5561</v>
      </c>
      <c r="L3" s="15" t="s">
        <v>5562</v>
      </c>
      <c r="M3" s="15" t="s">
        <v>5563</v>
      </c>
      <c r="N3" s="15" t="s">
        <v>5564</v>
      </c>
      <c r="O3" s="15" t="s">
        <v>5565</v>
      </c>
      <c r="P3" s="15" t="s">
        <v>5566</v>
      </c>
      <c r="Q3" s="15" t="s">
        <v>5567</v>
      </c>
      <c r="R3" s="15"/>
      <c r="S3" s="15" t="s">
        <v>5568</v>
      </c>
      <c r="T3" s="15" t="s">
        <v>5569</v>
      </c>
      <c r="U3" s="15" t="s">
        <v>5570</v>
      </c>
      <c r="V3" s="15" t="s">
        <v>5571</v>
      </c>
      <c r="W3" s="15" t="s">
        <v>5572</v>
      </c>
      <c r="X3" s="15" t="s">
        <v>5573</v>
      </c>
      <c r="Y3" s="15" t="s">
        <v>5574</v>
      </c>
      <c r="Z3" s="15" t="s">
        <v>5575</v>
      </c>
      <c r="AA3" s="15" t="s">
        <v>5576</v>
      </c>
      <c r="AB3" s="15"/>
    </row>
    <row r="4" spans="1:221" x14ac:dyDescent="0.25">
      <c r="A4" t="s">
        <v>5577</v>
      </c>
      <c r="B4" t="str">
        <f t="shared" si="0"/>
        <v>4C RECURSOS HUMANOS</v>
      </c>
      <c r="C4" s="17" t="s">
        <v>5578</v>
      </c>
      <c r="D4" t="s">
        <v>5579</v>
      </c>
      <c r="E4" s="17" t="s">
        <v>5555</v>
      </c>
      <c r="G4" s="15" t="s">
        <v>5580</v>
      </c>
      <c r="H4" s="15" t="s">
        <v>5581</v>
      </c>
      <c r="I4" s="15"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7" t="s">
        <v>5598</v>
      </c>
      <c r="D5" t="s">
        <v>5599</v>
      </c>
      <c r="E5" s="17" t="s">
        <v>5578</v>
      </c>
      <c r="G5" s="15" t="s">
        <v>5600</v>
      </c>
      <c r="H5" s="15" t="s">
        <v>5601</v>
      </c>
      <c r="I5" s="15"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7" t="s">
        <v>5617</v>
      </c>
      <c r="D6" t="s">
        <v>5618</v>
      </c>
      <c r="E6" s="17" t="s">
        <v>5598</v>
      </c>
      <c r="G6" s="15" t="s">
        <v>5619</v>
      </c>
      <c r="H6" s="15" t="s">
        <v>5620</v>
      </c>
      <c r="I6" s="15"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7" t="s">
        <v>5632</v>
      </c>
      <c r="D7" t="s">
        <v>5633</v>
      </c>
      <c r="E7" s="17" t="s">
        <v>5617</v>
      </c>
      <c r="G7" s="15" t="s">
        <v>5634</v>
      </c>
      <c r="H7" s="15" t="s">
        <v>5635</v>
      </c>
      <c r="I7" s="15"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7" t="s">
        <v>5646</v>
      </c>
      <c r="D8" t="s">
        <v>5647</v>
      </c>
      <c r="E8" s="17" t="s">
        <v>5632</v>
      </c>
      <c r="G8" s="15" t="s">
        <v>5648</v>
      </c>
      <c r="H8" s="15" t="s">
        <v>5649</v>
      </c>
      <c r="I8" s="15" t="s">
        <v>5650</v>
      </c>
      <c r="J8" t="s">
        <v>5651</v>
      </c>
      <c r="K8" t="s">
        <v>5652</v>
      </c>
      <c r="L8" t="s">
        <v>5653</v>
      </c>
      <c r="M8" t="s">
        <v>5654</v>
      </c>
      <c r="O8" t="s">
        <v>5655</v>
      </c>
      <c r="P8" t="s">
        <v>5656</v>
      </c>
      <c r="Q8" t="s">
        <v>5657</v>
      </c>
    </row>
    <row r="9" spans="1:221" x14ac:dyDescent="0.25">
      <c r="A9" t="s">
        <v>5658</v>
      </c>
      <c r="B9" t="str">
        <f t="shared" si="0"/>
        <v>9C COMUNICACIÓN SOCIAL</v>
      </c>
      <c r="C9" s="17" t="s">
        <v>5659</v>
      </c>
      <c r="D9" t="s">
        <v>84</v>
      </c>
      <c r="E9" s="17" t="s">
        <v>5646</v>
      </c>
      <c r="G9" s="15" t="s">
        <v>5660</v>
      </c>
      <c r="H9" s="15" t="s">
        <v>5661</v>
      </c>
      <c r="I9" s="15"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7" t="s">
        <v>5671</v>
      </c>
      <c r="D10" t="s">
        <v>5672</v>
      </c>
      <c r="E10" s="17" t="s">
        <v>5659</v>
      </c>
      <c r="G10" s="15" t="s">
        <v>5673</v>
      </c>
      <c r="H10" s="15" t="s">
        <v>5674</v>
      </c>
      <c r="I10" s="15" t="s">
        <v>5675</v>
      </c>
      <c r="J10" t="s">
        <v>5676</v>
      </c>
      <c r="K10" t="s">
        <v>5677</v>
      </c>
      <c r="L10" t="s">
        <v>5678</v>
      </c>
      <c r="M10" t="s">
        <v>5679</v>
      </c>
      <c r="O10" t="s">
        <v>5680</v>
      </c>
      <c r="P10" t="s">
        <v>5681</v>
      </c>
    </row>
    <row r="11" spans="1:221" x14ac:dyDescent="0.25">
      <c r="A11" t="s">
        <v>5682</v>
      </c>
      <c r="B11" t="str">
        <f t="shared" si="0"/>
        <v>11C PLANEACIÓN INFORMACIÓN EVALUACIÓN Y POLÍTICAS</v>
      </c>
      <c r="C11" s="17" t="s">
        <v>5683</v>
      </c>
      <c r="D11" t="s">
        <v>5684</v>
      </c>
      <c r="E11" s="17" t="s">
        <v>5671</v>
      </c>
      <c r="G11" s="15" t="s">
        <v>5685</v>
      </c>
      <c r="H11" s="15" t="s">
        <v>5686</v>
      </c>
      <c r="I11" s="15" t="s">
        <v>5687</v>
      </c>
      <c r="J11" t="s">
        <v>5688</v>
      </c>
      <c r="K11" t="s">
        <v>5689</v>
      </c>
      <c r="L11" t="s">
        <v>5690</v>
      </c>
      <c r="M11" t="s">
        <v>5691</v>
      </c>
      <c r="O11" t="s">
        <v>5692</v>
      </c>
      <c r="P11" t="s">
        <v>5693</v>
      </c>
    </row>
    <row r="12" spans="1:221" x14ac:dyDescent="0.25">
      <c r="A12" t="s">
        <v>5694</v>
      </c>
      <c r="B12" t="str">
        <f t="shared" si="0"/>
        <v>12C TRANSPARENCIA Y ACCESO A LA INFORMACIÓN</v>
      </c>
      <c r="C12" s="17" t="s">
        <v>5695</v>
      </c>
      <c r="D12" t="s">
        <v>5696</v>
      </c>
      <c r="E12" s="17" t="s">
        <v>5683</v>
      </c>
      <c r="G12" s="15" t="s">
        <v>5697</v>
      </c>
      <c r="H12" s="15" t="s">
        <v>5698</v>
      </c>
      <c r="I12" s="15" t="s">
        <v>5699</v>
      </c>
      <c r="J12" t="s">
        <v>5700</v>
      </c>
      <c r="K12" t="s">
        <v>5701</v>
      </c>
      <c r="L12" t="s">
        <v>5702</v>
      </c>
      <c r="M12" t="s">
        <v>5703</v>
      </c>
      <c r="O12" t="s">
        <v>5704</v>
      </c>
    </row>
    <row r="13" spans="1:221" x14ac:dyDescent="0.25">
      <c r="A13" t="s">
        <v>5705</v>
      </c>
      <c r="B13" t="str">
        <f t="shared" si="0"/>
        <v>1S GOBIERNO</v>
      </c>
      <c r="C13" s="17" t="s">
        <v>5706</v>
      </c>
      <c r="D13" t="s">
        <v>5707</v>
      </c>
      <c r="E13" s="17" t="s">
        <v>5695</v>
      </c>
      <c r="G13" s="15" t="s">
        <v>5708</v>
      </c>
      <c r="H13" s="15" t="s">
        <v>5709</v>
      </c>
      <c r="I13" s="15" t="s">
        <v>5710</v>
      </c>
      <c r="J13" t="s">
        <v>5711</v>
      </c>
      <c r="K13" t="s">
        <v>5712</v>
      </c>
      <c r="L13" t="s">
        <v>5713</v>
      </c>
      <c r="M13" t="s">
        <v>5714</v>
      </c>
      <c r="O13" t="s">
        <v>5715</v>
      </c>
    </row>
    <row r="14" spans="1:221" x14ac:dyDescent="0.25">
      <c r="A14" t="s">
        <v>5716</v>
      </c>
      <c r="B14" t="str">
        <f t="shared" si="0"/>
        <v>2S IDENTIFICACIÓN DEL USUARIO</v>
      </c>
      <c r="C14" s="17" t="s">
        <v>5717</v>
      </c>
      <c r="D14" t="s">
        <v>5718</v>
      </c>
      <c r="E14" s="17" t="s">
        <v>5706</v>
      </c>
      <c r="G14" s="15" t="s">
        <v>5719</v>
      </c>
      <c r="H14" s="15"/>
      <c r="I14" s="15" t="s">
        <v>5720</v>
      </c>
      <c r="J14" t="s">
        <v>5721</v>
      </c>
      <c r="K14" t="s">
        <v>5722</v>
      </c>
      <c r="L14" t="s">
        <v>5723</v>
      </c>
      <c r="M14" t="s">
        <v>5724</v>
      </c>
      <c r="O14" t="s">
        <v>5725</v>
      </c>
    </row>
    <row r="15" spans="1:221" x14ac:dyDescent="0.25">
      <c r="A15" t="s">
        <v>5726</v>
      </c>
      <c r="B15" t="str">
        <f t="shared" si="0"/>
        <v>3S ATENCIÓN AL USUARIO</v>
      </c>
      <c r="C15" s="17" t="s">
        <v>5727</v>
      </c>
      <c r="D15" t="s">
        <v>5728</v>
      </c>
      <c r="E15" s="17" t="s">
        <v>5717</v>
      </c>
      <c r="G15" s="15" t="s">
        <v>5729</v>
      </c>
      <c r="H15" s="15"/>
      <c r="I15" s="15" t="s">
        <v>5730</v>
      </c>
      <c r="J15" t="s">
        <v>5731</v>
      </c>
      <c r="K15" t="s">
        <v>5732</v>
      </c>
      <c r="L15" t="s">
        <v>5733</v>
      </c>
      <c r="M15" t="s">
        <v>5734</v>
      </c>
      <c r="O15" t="s">
        <v>5735</v>
      </c>
    </row>
    <row r="16" spans="1:221" x14ac:dyDescent="0.25">
      <c r="A16" t="s">
        <v>5736</v>
      </c>
      <c r="B16" t="str">
        <f t="shared" si="0"/>
        <v>4S DECLARACIONES PEDIMENTOS Y PAGOS</v>
      </c>
      <c r="C16" s="17" t="s">
        <v>5737</v>
      </c>
      <c r="D16" t="s">
        <v>5738</v>
      </c>
      <c r="E16" s="17" t="s">
        <v>5727</v>
      </c>
      <c r="G16" s="15"/>
      <c r="H16" s="15"/>
      <c r="I16" s="15" t="s">
        <v>5739</v>
      </c>
      <c r="K16" t="s">
        <v>5740</v>
      </c>
      <c r="L16" t="s">
        <v>5741</v>
      </c>
      <c r="M16" t="s">
        <v>5742</v>
      </c>
      <c r="O16" t="s">
        <v>5743</v>
      </c>
    </row>
    <row r="17" spans="1:17" x14ac:dyDescent="0.25">
      <c r="A17" t="s">
        <v>5744</v>
      </c>
      <c r="B17" t="str">
        <f t="shared" si="0"/>
        <v>5S COMPENSACIONES Y DEVOLUCIONES</v>
      </c>
      <c r="C17" s="17" t="s">
        <v>5745</v>
      </c>
      <c r="D17" t="s">
        <v>5746</v>
      </c>
      <c r="E17" s="17" t="s">
        <v>5737</v>
      </c>
      <c r="G17" s="15"/>
      <c r="H17" s="15"/>
      <c r="I17" s="15" t="s">
        <v>5747</v>
      </c>
      <c r="K17" t="s">
        <v>5748</v>
      </c>
      <c r="L17" t="s">
        <v>5749</v>
      </c>
      <c r="M17" t="s">
        <v>5750</v>
      </c>
      <c r="O17" t="s">
        <v>5751</v>
      </c>
    </row>
    <row r="18" spans="1:17" x14ac:dyDescent="0.25">
      <c r="A18" t="s">
        <v>5752</v>
      </c>
      <c r="B18" t="str">
        <f t="shared" si="0"/>
        <v>6S CONTROL DE OBLIGACIONES</v>
      </c>
      <c r="C18" s="17" t="s">
        <v>5753</v>
      </c>
      <c r="D18" t="s">
        <v>5754</v>
      </c>
      <c r="E18" s="17" t="s">
        <v>5745</v>
      </c>
      <c r="G18" s="15"/>
      <c r="H18" s="15"/>
      <c r="I18" s="15" t="s">
        <v>5755</v>
      </c>
      <c r="K18" t="s">
        <v>5756</v>
      </c>
      <c r="L18" t="s">
        <v>5757</v>
      </c>
    </row>
    <row r="19" spans="1:17" x14ac:dyDescent="0.25">
      <c r="A19" t="s">
        <v>5758</v>
      </c>
      <c r="B19" t="str">
        <f t="shared" si="0"/>
        <v>7S AUDITORÍA</v>
      </c>
      <c r="C19" s="17" t="s">
        <v>5759</v>
      </c>
      <c r="D19" t="s">
        <v>5760</v>
      </c>
      <c r="E19" s="17" t="s">
        <v>5753</v>
      </c>
      <c r="G19" s="15"/>
      <c r="H19" s="15"/>
      <c r="I19" s="15" t="s">
        <v>5761</v>
      </c>
      <c r="K19" t="s">
        <v>5762</v>
      </c>
    </row>
    <row r="20" spans="1:17" x14ac:dyDescent="0.25">
      <c r="A20" t="s">
        <v>5763</v>
      </c>
      <c r="B20" t="str">
        <f t="shared" si="0"/>
        <v>8S COBRANZA</v>
      </c>
      <c r="C20" s="17" t="s">
        <v>5764</v>
      </c>
      <c r="D20" t="s">
        <v>5765</v>
      </c>
      <c r="E20" s="17" t="s">
        <v>5759</v>
      </c>
      <c r="G20" s="15"/>
      <c r="H20" s="15"/>
      <c r="I20" s="15" t="s">
        <v>5766</v>
      </c>
      <c r="K20" t="s">
        <v>5767</v>
      </c>
    </row>
    <row r="21" spans="1:17" x14ac:dyDescent="0.25">
      <c r="A21" t="s">
        <v>5768</v>
      </c>
      <c r="B21" t="str">
        <f t="shared" si="0"/>
        <v>9S DEFENSA DEL INTERÉS FISCAL</v>
      </c>
      <c r="C21" s="17" t="s">
        <v>5769</v>
      </c>
      <c r="D21" t="s">
        <v>5770</v>
      </c>
      <c r="E21" s="17" t="s">
        <v>5764</v>
      </c>
      <c r="G21" s="15"/>
      <c r="H21" s="15"/>
      <c r="I21" s="15" t="s">
        <v>5771</v>
      </c>
      <c r="K21" t="s">
        <v>5772</v>
      </c>
    </row>
    <row r="22" spans="1:17" x14ac:dyDescent="0.25">
      <c r="A22" t="s">
        <v>5773</v>
      </c>
      <c r="B22" t="str">
        <f t="shared" si="0"/>
        <v>10S RELACIONES INTERINSTITUCIONALES</v>
      </c>
      <c r="C22" s="17" t="s">
        <v>5774</v>
      </c>
      <c r="D22" t="s">
        <v>5775</v>
      </c>
      <c r="E22" s="17" t="s">
        <v>5769</v>
      </c>
      <c r="G22" s="15"/>
      <c r="H22" s="15"/>
      <c r="I22" s="15" t="s">
        <v>5776</v>
      </c>
      <c r="K22" t="s">
        <v>5777</v>
      </c>
    </row>
    <row r="23" spans="1:17" x14ac:dyDescent="0.25">
      <c r="A23" t="s">
        <v>5778</v>
      </c>
      <c r="B23" t="str">
        <f t="shared" si="0"/>
        <v>11S GESTIÓN DEL RIESGO TRIBUTARIO Y ADUANERO</v>
      </c>
      <c r="C23" s="17" t="s">
        <v>5779</v>
      </c>
      <c r="D23" t="s">
        <v>5780</v>
      </c>
      <c r="E23" s="17" t="s">
        <v>5774</v>
      </c>
      <c r="G23" s="15"/>
      <c r="H23" s="15"/>
      <c r="I23" s="15" t="s">
        <v>5781</v>
      </c>
      <c r="K23" t="s">
        <v>5782</v>
      </c>
    </row>
    <row r="24" spans="1:17" x14ac:dyDescent="0.25">
      <c r="C24" s="17" t="s">
        <v>5783</v>
      </c>
      <c r="D24" t="s">
        <v>5784</v>
      </c>
      <c r="E24" s="17" t="s">
        <v>5779</v>
      </c>
      <c r="F24" s="17"/>
      <c r="I24" t="s">
        <v>5785</v>
      </c>
      <c r="K24" t="s">
        <v>5786</v>
      </c>
    </row>
    <row r="25" spans="1:17" x14ac:dyDescent="0.25">
      <c r="E25" s="17"/>
      <c r="K25" t="s">
        <v>5787</v>
      </c>
    </row>
    <row r="28" spans="1:17" x14ac:dyDescent="0.25">
      <c r="G28" t="s">
        <v>5788</v>
      </c>
      <c r="H28" t="s">
        <v>5789</v>
      </c>
      <c r="I28" t="s">
        <v>5790</v>
      </c>
      <c r="J28" t="s">
        <v>5791</v>
      </c>
      <c r="K28" t="s">
        <v>5792</v>
      </c>
      <c r="L28" t="s">
        <v>5793</v>
      </c>
    </row>
    <row r="29" spans="1:17" x14ac:dyDescent="0.25">
      <c r="G29" t="s">
        <v>5531</v>
      </c>
      <c r="H29" t="s">
        <v>5794</v>
      </c>
      <c r="I29" s="90" t="s">
        <v>118</v>
      </c>
      <c r="J29" s="90" t="s">
        <v>119</v>
      </c>
      <c r="K29" s="90"/>
      <c r="L29" s="90"/>
      <c r="N29" t="s">
        <v>5795</v>
      </c>
    </row>
    <row r="30" spans="1:17" ht="15" customHeight="1" x14ac:dyDescent="0.25">
      <c r="G30" t="s">
        <v>5557</v>
      </c>
      <c r="H30" t="s">
        <v>5796</v>
      </c>
      <c r="I30" s="90" t="s">
        <v>118</v>
      </c>
      <c r="J30" s="90" t="s">
        <v>119</v>
      </c>
      <c r="K30" s="90"/>
      <c r="L30" s="90"/>
      <c r="N30" s="20" t="s">
        <v>118</v>
      </c>
      <c r="O30" s="18"/>
      <c r="P30" s="18"/>
      <c r="Q30" s="19"/>
    </row>
    <row r="31" spans="1:17" ht="15" customHeight="1" x14ac:dyDescent="0.25">
      <c r="G31" t="s">
        <v>5580</v>
      </c>
      <c r="H31" t="s">
        <v>5797</v>
      </c>
      <c r="I31" s="90" t="s">
        <v>118</v>
      </c>
      <c r="J31" s="90" t="s">
        <v>119</v>
      </c>
      <c r="K31" s="90" t="s">
        <v>123</v>
      </c>
      <c r="L31" s="90"/>
      <c r="N31" s="20" t="s">
        <v>119</v>
      </c>
      <c r="O31" s="18"/>
      <c r="P31" s="18"/>
      <c r="Q31" s="19"/>
    </row>
    <row r="32" spans="1:17" ht="15" customHeight="1" x14ac:dyDescent="0.25">
      <c r="G32" t="s">
        <v>5600</v>
      </c>
      <c r="H32" t="s">
        <v>5798</v>
      </c>
      <c r="I32" s="90" t="s">
        <v>118</v>
      </c>
      <c r="J32" s="90"/>
      <c r="K32" s="90"/>
      <c r="L32" s="90"/>
      <c r="N32" s="20" t="s">
        <v>123</v>
      </c>
      <c r="O32" s="18"/>
      <c r="P32" s="18"/>
      <c r="Q32" s="19"/>
    </row>
    <row r="33" spans="7:17" ht="15" customHeight="1" x14ac:dyDescent="0.25">
      <c r="G33" t="s">
        <v>5619</v>
      </c>
      <c r="H33" t="s">
        <v>5799</v>
      </c>
      <c r="I33" s="90" t="s">
        <v>118</v>
      </c>
      <c r="J33" s="90" t="s">
        <v>119</v>
      </c>
      <c r="K33" s="90" t="s">
        <v>123</v>
      </c>
      <c r="L33" s="90"/>
      <c r="N33" s="20" t="s">
        <v>177</v>
      </c>
      <c r="O33" s="18"/>
      <c r="P33" s="18"/>
      <c r="Q33" s="19"/>
    </row>
    <row r="34" spans="7:17" x14ac:dyDescent="0.25">
      <c r="G34" t="s">
        <v>5634</v>
      </c>
      <c r="H34" t="s">
        <v>5800</v>
      </c>
      <c r="I34" s="90" t="s">
        <v>118</v>
      </c>
      <c r="J34" s="90" t="s">
        <v>119</v>
      </c>
      <c r="K34" s="90" t="s">
        <v>123</v>
      </c>
      <c r="L34" s="90"/>
    </row>
    <row r="35" spans="7:17" x14ac:dyDescent="0.25">
      <c r="G35" t="s">
        <v>5648</v>
      </c>
      <c r="H35" t="s">
        <v>5801</v>
      </c>
      <c r="I35" s="90" t="s">
        <v>118</v>
      </c>
      <c r="J35" s="90" t="s">
        <v>119</v>
      </c>
      <c r="K35" s="90"/>
      <c r="L35" s="90"/>
    </row>
    <row r="36" spans="7:17" x14ac:dyDescent="0.25">
      <c r="G36" t="s">
        <v>5660</v>
      </c>
      <c r="H36" t="s">
        <v>5802</v>
      </c>
      <c r="I36" s="90" t="s">
        <v>118</v>
      </c>
      <c r="J36" s="90" t="s">
        <v>119</v>
      </c>
      <c r="K36" s="90" t="s">
        <v>123</v>
      </c>
      <c r="L36" s="90"/>
    </row>
    <row r="37" spans="7:17" x14ac:dyDescent="0.25">
      <c r="G37" t="s">
        <v>5673</v>
      </c>
      <c r="H37" t="s">
        <v>5803</v>
      </c>
      <c r="I37" s="90" t="s">
        <v>118</v>
      </c>
      <c r="J37" s="90" t="s">
        <v>119</v>
      </c>
      <c r="K37" s="90"/>
      <c r="L37" s="90"/>
    </row>
    <row r="38" spans="7:17" x14ac:dyDescent="0.25">
      <c r="G38" t="s">
        <v>5685</v>
      </c>
      <c r="H38" t="s">
        <v>5804</v>
      </c>
      <c r="I38" s="90" t="s">
        <v>118</v>
      </c>
      <c r="J38" s="90" t="s">
        <v>119</v>
      </c>
      <c r="K38" s="90" t="s">
        <v>123</v>
      </c>
      <c r="L38" s="90"/>
    </row>
    <row r="39" spans="7:17" x14ac:dyDescent="0.25">
      <c r="G39" t="s">
        <v>5697</v>
      </c>
      <c r="H39" t="s">
        <v>5805</v>
      </c>
      <c r="I39" s="90" t="s">
        <v>118</v>
      </c>
      <c r="J39" s="90" t="s">
        <v>119</v>
      </c>
      <c r="K39" s="90" t="s">
        <v>123</v>
      </c>
      <c r="L39" s="90"/>
    </row>
    <row r="40" spans="7:17" x14ac:dyDescent="0.25">
      <c r="G40" t="s">
        <v>5708</v>
      </c>
      <c r="H40" t="s">
        <v>5806</v>
      </c>
      <c r="I40" s="90" t="s">
        <v>118</v>
      </c>
      <c r="J40" s="90"/>
      <c r="K40" s="90"/>
      <c r="L40" s="90"/>
    </row>
    <row r="41" spans="7:17" x14ac:dyDescent="0.25">
      <c r="G41" t="s">
        <v>5719</v>
      </c>
      <c r="H41" t="s">
        <v>5807</v>
      </c>
      <c r="I41" s="90" t="s">
        <v>118</v>
      </c>
      <c r="J41" s="90"/>
      <c r="K41" s="90"/>
      <c r="L41" s="90"/>
    </row>
    <row r="42" spans="7:17" x14ac:dyDescent="0.25">
      <c r="G42" t="s">
        <v>5729</v>
      </c>
      <c r="H42" t="s">
        <v>5808</v>
      </c>
      <c r="I42" s="90" t="s">
        <v>118</v>
      </c>
      <c r="J42" s="90" t="s">
        <v>119</v>
      </c>
      <c r="K42" s="90"/>
      <c r="L42" s="90"/>
    </row>
    <row r="43" spans="7:17" x14ac:dyDescent="0.25">
      <c r="G43" t="s">
        <v>5532</v>
      </c>
      <c r="H43" t="s">
        <v>5809</v>
      </c>
      <c r="I43" s="98" t="s">
        <v>118</v>
      </c>
      <c r="J43" s="88"/>
      <c r="K43" s="88"/>
      <c r="L43" s="88"/>
    </row>
    <row r="44" spans="7:17" x14ac:dyDescent="0.25">
      <c r="G44" t="s">
        <v>5558</v>
      </c>
      <c r="H44" t="s">
        <v>5810</v>
      </c>
      <c r="I44" s="98" t="s">
        <v>118</v>
      </c>
      <c r="J44" s="98"/>
      <c r="K44" s="98"/>
      <c r="L44" s="98"/>
    </row>
    <row r="45" spans="7:17" x14ac:dyDescent="0.25">
      <c r="G45" t="s">
        <v>5581</v>
      </c>
      <c r="H45" t="s">
        <v>5811</v>
      </c>
      <c r="I45" s="98" t="s">
        <v>118</v>
      </c>
      <c r="J45" s="98"/>
      <c r="K45" s="98"/>
      <c r="L45" s="98"/>
    </row>
    <row r="46" spans="7:17" x14ac:dyDescent="0.25">
      <c r="G46" t="s">
        <v>5601</v>
      </c>
      <c r="H46" t="s">
        <v>5812</v>
      </c>
      <c r="I46" s="98" t="s">
        <v>118</v>
      </c>
      <c r="J46" s="98" t="s">
        <v>119</v>
      </c>
      <c r="K46" s="98" t="s">
        <v>123</v>
      </c>
      <c r="L46" s="98"/>
    </row>
    <row r="47" spans="7:17" x14ac:dyDescent="0.25">
      <c r="G47" t="s">
        <v>5620</v>
      </c>
      <c r="H47" t="s">
        <v>5813</v>
      </c>
      <c r="I47" s="98" t="s">
        <v>118</v>
      </c>
      <c r="J47" s="98" t="s">
        <v>119</v>
      </c>
      <c r="K47" s="98" t="s">
        <v>123</v>
      </c>
      <c r="L47" s="98"/>
    </row>
    <row r="48" spans="7:17" x14ac:dyDescent="0.25">
      <c r="G48" t="s">
        <v>5635</v>
      </c>
      <c r="H48" t="s">
        <v>5814</v>
      </c>
      <c r="I48" s="98" t="s">
        <v>118</v>
      </c>
      <c r="J48" s="98"/>
      <c r="K48" s="98"/>
      <c r="L48" s="98"/>
    </row>
    <row r="49" spans="7:12" x14ac:dyDescent="0.25">
      <c r="G49" t="s">
        <v>5649</v>
      </c>
      <c r="H49" t="s">
        <v>5815</v>
      </c>
      <c r="I49" s="105" t="s">
        <v>118</v>
      </c>
      <c r="J49" s="105"/>
      <c r="K49" s="105"/>
      <c r="L49" s="105"/>
    </row>
    <row r="50" spans="7:12" x14ac:dyDescent="0.25">
      <c r="G50" t="s">
        <v>5661</v>
      </c>
      <c r="H50" t="s">
        <v>5816</v>
      </c>
      <c r="I50" s="98" t="s">
        <v>118</v>
      </c>
      <c r="J50" s="98"/>
      <c r="K50" s="98"/>
      <c r="L50" s="98"/>
    </row>
    <row r="51" spans="7:12" x14ac:dyDescent="0.25">
      <c r="G51" t="s">
        <v>5674</v>
      </c>
      <c r="H51" t="s">
        <v>5817</v>
      </c>
      <c r="I51" s="98" t="s">
        <v>118</v>
      </c>
      <c r="J51" s="98"/>
      <c r="K51" s="98"/>
      <c r="L51" s="98"/>
    </row>
    <row r="52" spans="7:12" x14ac:dyDescent="0.25">
      <c r="G52" t="s">
        <v>5686</v>
      </c>
      <c r="H52" t="s">
        <v>5818</v>
      </c>
      <c r="I52" s="98" t="s">
        <v>118</v>
      </c>
      <c r="J52" s="98"/>
      <c r="K52" s="98"/>
      <c r="L52" s="98"/>
    </row>
    <row r="53" spans="7:12" x14ac:dyDescent="0.25">
      <c r="G53" t="s">
        <v>5698</v>
      </c>
      <c r="H53" t="s">
        <v>5819</v>
      </c>
      <c r="I53" s="98" t="s">
        <v>118</v>
      </c>
      <c r="J53" s="98"/>
      <c r="K53" s="98"/>
      <c r="L53" s="98"/>
    </row>
    <row r="54" spans="7:12" x14ac:dyDescent="0.25">
      <c r="G54" t="s">
        <v>5709</v>
      </c>
      <c r="H54" t="s">
        <v>5820</v>
      </c>
      <c r="I54" s="98" t="s">
        <v>118</v>
      </c>
      <c r="J54" s="98"/>
      <c r="K54" s="98"/>
      <c r="L54" s="98"/>
    </row>
    <row r="55" spans="7:12" x14ac:dyDescent="0.25">
      <c r="G55" t="s">
        <v>5533</v>
      </c>
      <c r="H55" t="s">
        <v>5821</v>
      </c>
      <c r="I55" s="98" t="s">
        <v>118</v>
      </c>
      <c r="J55" s="98" t="s">
        <v>119</v>
      </c>
      <c r="K55" s="98"/>
      <c r="L55" s="98"/>
    </row>
    <row r="56" spans="7:12" x14ac:dyDescent="0.25">
      <c r="G56" t="s">
        <v>5559</v>
      </c>
      <c r="H56" t="s">
        <v>5822</v>
      </c>
      <c r="I56" s="98" t="s">
        <v>118</v>
      </c>
      <c r="J56" s="98"/>
      <c r="K56" s="98"/>
      <c r="L56" s="98"/>
    </row>
    <row r="57" spans="7:12" x14ac:dyDescent="0.25">
      <c r="G57" t="s">
        <v>5582</v>
      </c>
      <c r="H57" t="s">
        <v>5823</v>
      </c>
      <c r="I57" s="105" t="s">
        <v>118</v>
      </c>
      <c r="J57" s="105" t="s">
        <v>119</v>
      </c>
      <c r="K57" s="105"/>
      <c r="L57" s="105"/>
    </row>
    <row r="58" spans="7:12" x14ac:dyDescent="0.25">
      <c r="G58" t="s">
        <v>5602</v>
      </c>
      <c r="H58" t="s">
        <v>5824</v>
      </c>
      <c r="I58" s="105" t="s">
        <v>118</v>
      </c>
      <c r="J58" s="105"/>
      <c r="K58" s="105"/>
      <c r="L58" s="105"/>
    </row>
    <row r="59" spans="7:12" x14ac:dyDescent="0.25">
      <c r="G59" t="s">
        <v>5621</v>
      </c>
      <c r="H59" t="s">
        <v>5825</v>
      </c>
      <c r="I59" s="98" t="s">
        <v>118</v>
      </c>
      <c r="J59" s="98" t="s">
        <v>119</v>
      </c>
      <c r="K59" s="98"/>
      <c r="L59" s="98"/>
    </row>
    <row r="60" spans="7:12" x14ac:dyDescent="0.25">
      <c r="G60" t="s">
        <v>5636</v>
      </c>
      <c r="H60" t="s">
        <v>5826</v>
      </c>
      <c r="I60" s="98" t="s">
        <v>118</v>
      </c>
      <c r="J60" s="98"/>
      <c r="K60" s="98"/>
      <c r="L60" s="98"/>
    </row>
    <row r="61" spans="7:12" x14ac:dyDescent="0.25">
      <c r="G61" t="s">
        <v>5650</v>
      </c>
      <c r="H61" t="s">
        <v>5827</v>
      </c>
      <c r="I61" s="98" t="s">
        <v>118</v>
      </c>
      <c r="J61" s="98"/>
      <c r="K61" s="98"/>
      <c r="L61" s="98"/>
    </row>
    <row r="62" spans="7:12" x14ac:dyDescent="0.25">
      <c r="G62" t="s">
        <v>5662</v>
      </c>
      <c r="H62" t="s">
        <v>5828</v>
      </c>
      <c r="I62" s="98" t="s">
        <v>118</v>
      </c>
      <c r="J62" s="98"/>
      <c r="K62" s="98"/>
      <c r="L62" s="98"/>
    </row>
    <row r="63" spans="7:12" x14ac:dyDescent="0.25">
      <c r="G63" t="s">
        <v>5675</v>
      </c>
      <c r="H63" t="s">
        <v>5829</v>
      </c>
      <c r="I63" s="98" t="s">
        <v>118</v>
      </c>
      <c r="J63" s="98" t="s">
        <v>119</v>
      </c>
      <c r="K63" s="98"/>
      <c r="L63" s="98"/>
    </row>
    <row r="64" spans="7:12" x14ac:dyDescent="0.25">
      <c r="G64" t="s">
        <v>5687</v>
      </c>
      <c r="H64" t="s">
        <v>5830</v>
      </c>
      <c r="I64" s="98" t="s">
        <v>118</v>
      </c>
      <c r="J64" s="98" t="s">
        <v>119</v>
      </c>
      <c r="K64" s="98" t="s">
        <v>123</v>
      </c>
      <c r="L64" s="98"/>
    </row>
    <row r="65" spans="7:12" x14ac:dyDescent="0.25">
      <c r="G65" t="s">
        <v>5699</v>
      </c>
      <c r="H65" t="s">
        <v>5831</v>
      </c>
      <c r="I65" s="98" t="s">
        <v>118</v>
      </c>
      <c r="J65" s="98" t="s">
        <v>119</v>
      </c>
      <c r="K65" s="98" t="s">
        <v>123</v>
      </c>
      <c r="L65" s="98"/>
    </row>
    <row r="66" spans="7:12" x14ac:dyDescent="0.25">
      <c r="G66" t="s">
        <v>5710</v>
      </c>
      <c r="H66" t="s">
        <v>5832</v>
      </c>
      <c r="I66" s="98" t="s">
        <v>118</v>
      </c>
      <c r="J66" s="98"/>
      <c r="K66" s="98"/>
      <c r="L66" s="98"/>
    </row>
    <row r="67" spans="7:12" x14ac:dyDescent="0.25">
      <c r="G67" t="s">
        <v>5720</v>
      </c>
      <c r="H67" t="s">
        <v>5833</v>
      </c>
      <c r="I67" s="105" t="s">
        <v>118</v>
      </c>
      <c r="J67" s="105"/>
      <c r="K67" s="105"/>
      <c r="L67" s="105"/>
    </row>
    <row r="68" spans="7:12" x14ac:dyDescent="0.25">
      <c r="G68" t="s">
        <v>5730</v>
      </c>
      <c r="H68" t="s">
        <v>5834</v>
      </c>
      <c r="I68" s="105" t="s">
        <v>118</v>
      </c>
      <c r="J68" s="105"/>
      <c r="K68" s="105"/>
      <c r="L68" s="105"/>
    </row>
    <row r="69" spans="7:12" x14ac:dyDescent="0.25">
      <c r="G69" t="s">
        <v>5739</v>
      </c>
      <c r="H69" t="s">
        <v>5835</v>
      </c>
      <c r="I69" s="98" t="s">
        <v>118</v>
      </c>
      <c r="J69" s="98"/>
      <c r="K69" s="98"/>
      <c r="L69" s="98"/>
    </row>
    <row r="70" spans="7:12" x14ac:dyDescent="0.25">
      <c r="G70" t="s">
        <v>5747</v>
      </c>
      <c r="H70" t="s">
        <v>5836</v>
      </c>
      <c r="I70" s="98" t="s">
        <v>118</v>
      </c>
      <c r="J70" s="98" t="s">
        <v>119</v>
      </c>
      <c r="K70" s="98" t="s">
        <v>123</v>
      </c>
      <c r="L70" s="98"/>
    </row>
    <row r="71" spans="7:12" x14ac:dyDescent="0.25">
      <c r="G71" t="s">
        <v>5755</v>
      </c>
      <c r="H71" t="s">
        <v>5837</v>
      </c>
      <c r="I71" s="98" t="s">
        <v>118</v>
      </c>
      <c r="J71" s="98"/>
      <c r="K71" s="98"/>
      <c r="L71" s="98"/>
    </row>
    <row r="72" spans="7:12" x14ac:dyDescent="0.25">
      <c r="G72" t="s">
        <v>5761</v>
      </c>
      <c r="H72" t="s">
        <v>5838</v>
      </c>
      <c r="I72" s="98" t="s">
        <v>118</v>
      </c>
      <c r="J72" s="98"/>
      <c r="K72" s="98"/>
      <c r="L72" s="98"/>
    </row>
    <row r="73" spans="7:12" x14ac:dyDescent="0.25">
      <c r="G73" t="s">
        <v>5766</v>
      </c>
      <c r="H73" t="s">
        <v>5839</v>
      </c>
      <c r="I73" s="98" t="s">
        <v>118</v>
      </c>
      <c r="J73" s="98"/>
      <c r="K73" s="98"/>
      <c r="L73" s="98"/>
    </row>
    <row r="74" spans="7:12" x14ac:dyDescent="0.25">
      <c r="G74" t="s">
        <v>5771</v>
      </c>
      <c r="H74" t="s">
        <v>5840</v>
      </c>
      <c r="I74" s="98" t="s">
        <v>118</v>
      </c>
      <c r="J74" s="98"/>
      <c r="K74" s="98"/>
      <c r="L74" s="98"/>
    </row>
    <row r="75" spans="7:12" x14ac:dyDescent="0.25">
      <c r="G75" t="s">
        <v>5776</v>
      </c>
      <c r="H75" t="s">
        <v>5841</v>
      </c>
      <c r="I75" s="98" t="s">
        <v>118</v>
      </c>
      <c r="J75" s="98"/>
      <c r="K75" s="98"/>
      <c r="L75" s="98"/>
    </row>
    <row r="76" spans="7:12" x14ac:dyDescent="0.25">
      <c r="G76" t="s">
        <v>5781</v>
      </c>
      <c r="H76" t="s">
        <v>5842</v>
      </c>
      <c r="I76" s="98" t="s">
        <v>118</v>
      </c>
      <c r="J76" s="98" t="s">
        <v>119</v>
      </c>
      <c r="K76" s="98"/>
      <c r="L76" s="98"/>
    </row>
    <row r="77" spans="7:12" x14ac:dyDescent="0.25">
      <c r="G77" t="s">
        <v>5785</v>
      </c>
      <c r="H77" t="s">
        <v>5843</v>
      </c>
      <c r="I77" s="98" t="s">
        <v>118</v>
      </c>
      <c r="J77" s="98"/>
      <c r="K77" s="98"/>
      <c r="L77" s="98"/>
    </row>
    <row r="78" spans="7:12" x14ac:dyDescent="0.25">
      <c r="G78" t="s">
        <v>5534</v>
      </c>
      <c r="H78" t="s">
        <v>5844</v>
      </c>
      <c r="I78" s="105" t="s">
        <v>118</v>
      </c>
      <c r="J78" s="105"/>
      <c r="K78" s="105"/>
      <c r="L78" s="105"/>
    </row>
    <row r="79" spans="7:12" x14ac:dyDescent="0.25">
      <c r="G79" t="s">
        <v>5560</v>
      </c>
      <c r="H79" t="s">
        <v>5845</v>
      </c>
      <c r="I79" s="98" t="s">
        <v>118</v>
      </c>
      <c r="J79" s="98"/>
      <c r="K79" s="98"/>
      <c r="L79" s="98"/>
    </row>
    <row r="80" spans="7:12" x14ac:dyDescent="0.25">
      <c r="G80" t="s">
        <v>5583</v>
      </c>
      <c r="H80" t="s">
        <v>5846</v>
      </c>
      <c r="I80" s="98" t="s">
        <v>118</v>
      </c>
      <c r="J80" s="98" t="s">
        <v>119</v>
      </c>
      <c r="K80" s="98"/>
      <c r="L80" s="98"/>
    </row>
    <row r="81" spans="7:12" x14ac:dyDescent="0.25">
      <c r="G81" t="s">
        <v>5603</v>
      </c>
      <c r="H81" t="s">
        <v>5847</v>
      </c>
      <c r="I81" s="98"/>
      <c r="J81" s="98"/>
      <c r="K81" s="98" t="s">
        <v>123</v>
      </c>
      <c r="L81" s="98" t="s">
        <v>177</v>
      </c>
    </row>
    <row r="82" spans="7:12" x14ac:dyDescent="0.25">
      <c r="G82" t="s">
        <v>5622</v>
      </c>
      <c r="H82" t="s">
        <v>5848</v>
      </c>
      <c r="I82" s="98"/>
      <c r="J82" s="98"/>
      <c r="K82" s="98" t="s">
        <v>123</v>
      </c>
      <c r="L82" s="98"/>
    </row>
    <row r="83" spans="7:12" x14ac:dyDescent="0.25">
      <c r="G83" t="s">
        <v>5637</v>
      </c>
      <c r="H83" t="s">
        <v>5849</v>
      </c>
      <c r="I83" s="98"/>
      <c r="J83" s="98"/>
      <c r="K83" s="98" t="s">
        <v>123</v>
      </c>
      <c r="L83" s="98"/>
    </row>
    <row r="84" spans="7:12" x14ac:dyDescent="0.25">
      <c r="G84" t="s">
        <v>5651</v>
      </c>
      <c r="H84" t="s">
        <v>5850</v>
      </c>
      <c r="I84" s="98"/>
      <c r="J84" s="98"/>
      <c r="K84" s="98" t="s">
        <v>123</v>
      </c>
      <c r="L84" s="98"/>
    </row>
    <row r="85" spans="7:12" x14ac:dyDescent="0.25">
      <c r="G85" t="s">
        <v>5663</v>
      </c>
      <c r="H85" t="s">
        <v>5851</v>
      </c>
      <c r="I85" s="98"/>
      <c r="J85" s="98"/>
      <c r="K85" s="98" t="s">
        <v>123</v>
      </c>
      <c r="L85" s="98"/>
    </row>
    <row r="86" spans="7:12" x14ac:dyDescent="0.25">
      <c r="G86" t="s">
        <v>5676</v>
      </c>
      <c r="H86" t="s">
        <v>5852</v>
      </c>
      <c r="I86" s="98" t="s">
        <v>118</v>
      </c>
      <c r="J86" s="98"/>
      <c r="K86" s="98"/>
      <c r="L86" s="98"/>
    </row>
    <row r="87" spans="7:12" x14ac:dyDescent="0.25">
      <c r="G87" t="s">
        <v>5688</v>
      </c>
      <c r="H87" t="s">
        <v>5853</v>
      </c>
      <c r="I87" s="98" t="s">
        <v>118</v>
      </c>
      <c r="J87" s="98"/>
      <c r="K87" s="98"/>
      <c r="L87" s="98"/>
    </row>
    <row r="88" spans="7:12" x14ac:dyDescent="0.25">
      <c r="G88" t="s">
        <v>5700</v>
      </c>
      <c r="H88" t="s">
        <v>5854</v>
      </c>
      <c r="I88" s="98" t="s">
        <v>118</v>
      </c>
      <c r="J88" s="98" t="s">
        <v>119</v>
      </c>
      <c r="K88" s="98"/>
      <c r="L88" s="98"/>
    </row>
    <row r="89" spans="7:12" x14ac:dyDescent="0.25">
      <c r="G89" t="s">
        <v>5711</v>
      </c>
      <c r="H89" t="s">
        <v>5855</v>
      </c>
      <c r="I89" s="105" t="s">
        <v>118</v>
      </c>
      <c r="J89" s="105"/>
      <c r="K89" s="105"/>
      <c r="L89" s="105"/>
    </row>
    <row r="90" spans="7:12" x14ac:dyDescent="0.25">
      <c r="G90" t="s">
        <v>5721</v>
      </c>
      <c r="H90" t="s">
        <v>5856</v>
      </c>
      <c r="I90" s="98"/>
      <c r="J90" s="98"/>
      <c r="K90" s="98" t="s">
        <v>123</v>
      </c>
      <c r="L90" s="98" t="s">
        <v>177</v>
      </c>
    </row>
    <row r="91" spans="7:12" x14ac:dyDescent="0.25">
      <c r="G91" t="s">
        <v>5731</v>
      </c>
      <c r="H91" t="s">
        <v>5857</v>
      </c>
      <c r="I91" s="98"/>
      <c r="J91" s="98"/>
      <c r="K91" s="98"/>
      <c r="L91" s="98" t="s">
        <v>177</v>
      </c>
    </row>
    <row r="92" spans="7:12" x14ac:dyDescent="0.25">
      <c r="G92" t="s">
        <v>5535</v>
      </c>
      <c r="H92" t="s">
        <v>5858</v>
      </c>
      <c r="I92" s="98" t="s">
        <v>118</v>
      </c>
      <c r="J92" s="98"/>
      <c r="K92" s="98"/>
      <c r="L92" s="98"/>
    </row>
    <row r="93" spans="7:12" x14ac:dyDescent="0.25">
      <c r="G93" t="s">
        <v>5561</v>
      </c>
      <c r="H93" t="s">
        <v>5859</v>
      </c>
      <c r="I93" s="98" t="s">
        <v>118</v>
      </c>
      <c r="J93" s="98"/>
      <c r="K93" s="98"/>
      <c r="L93" s="98"/>
    </row>
    <row r="94" spans="7:12" x14ac:dyDescent="0.25">
      <c r="G94" t="s">
        <v>5584</v>
      </c>
      <c r="H94" t="s">
        <v>5860</v>
      </c>
      <c r="I94" s="98" t="s">
        <v>118</v>
      </c>
      <c r="J94" s="98" t="s">
        <v>119</v>
      </c>
      <c r="K94" s="98"/>
      <c r="L94" s="98"/>
    </row>
    <row r="95" spans="7:12" x14ac:dyDescent="0.25">
      <c r="G95" t="s">
        <v>5604</v>
      </c>
      <c r="H95" t="s">
        <v>5861</v>
      </c>
      <c r="I95" s="98" t="s">
        <v>118</v>
      </c>
      <c r="J95" s="98" t="s">
        <v>119</v>
      </c>
      <c r="K95" s="98"/>
      <c r="L95" s="98"/>
    </row>
    <row r="96" spans="7:12" x14ac:dyDescent="0.25">
      <c r="G96" t="s">
        <v>5623</v>
      </c>
      <c r="H96" t="s">
        <v>5862</v>
      </c>
      <c r="I96" s="98" t="s">
        <v>118</v>
      </c>
      <c r="J96" s="98" t="s">
        <v>119</v>
      </c>
      <c r="K96" s="98"/>
      <c r="L96" s="98"/>
    </row>
    <row r="97" spans="7:12" x14ac:dyDescent="0.25">
      <c r="G97" t="s">
        <v>5638</v>
      </c>
      <c r="H97" t="s">
        <v>5863</v>
      </c>
      <c r="I97" s="98" t="s">
        <v>118</v>
      </c>
      <c r="J97" s="98" t="s">
        <v>119</v>
      </c>
      <c r="K97" s="98"/>
      <c r="L97" s="98"/>
    </row>
    <row r="98" spans="7:12" x14ac:dyDescent="0.25">
      <c r="G98" t="s">
        <v>5652</v>
      </c>
      <c r="H98" t="s">
        <v>5864</v>
      </c>
      <c r="I98" s="98" t="s">
        <v>118</v>
      </c>
      <c r="J98" s="98"/>
      <c r="K98" s="98" t="s">
        <v>123</v>
      </c>
      <c r="L98" s="98"/>
    </row>
    <row r="99" spans="7:12" x14ac:dyDescent="0.25">
      <c r="G99" t="s">
        <v>5664</v>
      </c>
      <c r="H99" t="s">
        <v>5865</v>
      </c>
      <c r="I99" s="98"/>
      <c r="J99" s="98"/>
      <c r="K99" s="98"/>
      <c r="L99" s="98" t="s">
        <v>177</v>
      </c>
    </row>
    <row r="100" spans="7:12" x14ac:dyDescent="0.25">
      <c r="G100" t="s">
        <v>5677</v>
      </c>
      <c r="H100" t="s">
        <v>5866</v>
      </c>
      <c r="I100" s="98" t="s">
        <v>118</v>
      </c>
      <c r="J100" s="98" t="s">
        <v>119</v>
      </c>
      <c r="K100" s="98"/>
      <c r="L100" s="98"/>
    </row>
    <row r="101" spans="7:12" x14ac:dyDescent="0.25">
      <c r="G101" t="s">
        <v>5689</v>
      </c>
      <c r="H101" t="s">
        <v>5867</v>
      </c>
      <c r="I101" s="98" t="s">
        <v>118</v>
      </c>
      <c r="J101" s="98"/>
      <c r="K101" s="98"/>
      <c r="L101" s="98"/>
    </row>
    <row r="102" spans="7:12" x14ac:dyDescent="0.25">
      <c r="G102" t="s">
        <v>5701</v>
      </c>
      <c r="H102" t="s">
        <v>5868</v>
      </c>
      <c r="I102" s="98" t="s">
        <v>118</v>
      </c>
      <c r="J102" s="98"/>
      <c r="K102" s="98"/>
      <c r="L102" s="98"/>
    </row>
    <row r="103" spans="7:12" x14ac:dyDescent="0.25">
      <c r="G103" t="s">
        <v>5712</v>
      </c>
      <c r="H103" t="s">
        <v>5869</v>
      </c>
      <c r="I103" s="98" t="s">
        <v>118</v>
      </c>
      <c r="J103" s="98"/>
      <c r="K103" s="98"/>
      <c r="L103" s="98"/>
    </row>
    <row r="104" spans="7:12" x14ac:dyDescent="0.25">
      <c r="G104" t="s">
        <v>5722</v>
      </c>
      <c r="H104" t="s">
        <v>5870</v>
      </c>
      <c r="I104" s="98" t="s">
        <v>118</v>
      </c>
      <c r="J104" s="98"/>
      <c r="K104" s="98"/>
      <c r="L104" s="98"/>
    </row>
    <row r="105" spans="7:12" x14ac:dyDescent="0.25">
      <c r="G105" t="s">
        <v>5732</v>
      </c>
      <c r="H105" t="s">
        <v>5871</v>
      </c>
      <c r="I105" s="98" t="s">
        <v>118</v>
      </c>
      <c r="J105" s="98"/>
      <c r="K105" s="98"/>
      <c r="L105" s="98"/>
    </row>
    <row r="106" spans="7:12" x14ac:dyDescent="0.25">
      <c r="G106" t="s">
        <v>5740</v>
      </c>
      <c r="H106" t="s">
        <v>5872</v>
      </c>
      <c r="I106" s="105"/>
      <c r="J106" s="105"/>
      <c r="K106" s="105"/>
      <c r="L106" s="105" t="s">
        <v>177</v>
      </c>
    </row>
    <row r="107" spans="7:12" x14ac:dyDescent="0.25">
      <c r="G107" t="s">
        <v>5748</v>
      </c>
      <c r="H107" t="s">
        <v>5873</v>
      </c>
      <c r="I107" s="105"/>
      <c r="J107" s="105"/>
      <c r="K107" s="105"/>
      <c r="L107" s="105" t="s">
        <v>177</v>
      </c>
    </row>
    <row r="108" spans="7:12" x14ac:dyDescent="0.25">
      <c r="G108" t="s">
        <v>5756</v>
      </c>
      <c r="H108" t="s">
        <v>5874</v>
      </c>
      <c r="I108" s="98" t="s">
        <v>118</v>
      </c>
      <c r="J108" s="98"/>
      <c r="K108" s="98"/>
      <c r="L108" s="98"/>
    </row>
    <row r="109" spans="7:12" x14ac:dyDescent="0.25">
      <c r="G109" t="s">
        <v>5762</v>
      </c>
      <c r="H109" t="s">
        <v>5875</v>
      </c>
      <c r="I109" s="98" t="s">
        <v>118</v>
      </c>
      <c r="J109" s="98"/>
      <c r="K109" s="98"/>
      <c r="L109" s="98"/>
    </row>
    <row r="110" spans="7:12" x14ac:dyDescent="0.25">
      <c r="G110" t="s">
        <v>5767</v>
      </c>
      <c r="H110" t="s">
        <v>5876</v>
      </c>
      <c r="I110" s="98" t="s">
        <v>118</v>
      </c>
      <c r="J110" s="98"/>
      <c r="K110" s="98"/>
      <c r="L110" s="98"/>
    </row>
    <row r="111" spans="7:12" x14ac:dyDescent="0.25">
      <c r="G111" t="s">
        <v>5772</v>
      </c>
      <c r="H111" t="s">
        <v>5877</v>
      </c>
      <c r="I111" s="105" t="s">
        <v>118</v>
      </c>
      <c r="J111" s="105" t="s">
        <v>119</v>
      </c>
      <c r="K111" s="105"/>
      <c r="L111" s="105"/>
    </row>
    <row r="112" spans="7:12" x14ac:dyDescent="0.25">
      <c r="G112" t="s">
        <v>5777</v>
      </c>
      <c r="H112" t="s">
        <v>5878</v>
      </c>
      <c r="I112" s="105" t="s">
        <v>118</v>
      </c>
      <c r="J112" s="105"/>
      <c r="K112" s="105"/>
      <c r="L112" s="105"/>
    </row>
    <row r="113" spans="7:12" x14ac:dyDescent="0.25">
      <c r="G113" t="s">
        <v>5782</v>
      </c>
      <c r="H113" t="s">
        <v>5879</v>
      </c>
      <c r="I113" s="98" t="s">
        <v>118</v>
      </c>
      <c r="J113" s="98"/>
      <c r="K113" s="98"/>
      <c r="L113" s="98"/>
    </row>
    <row r="114" spans="7:12" x14ac:dyDescent="0.25">
      <c r="G114" t="s">
        <v>5786</v>
      </c>
      <c r="H114" t="s">
        <v>5880</v>
      </c>
      <c r="I114" s="105" t="s">
        <v>118</v>
      </c>
      <c r="J114" s="105"/>
      <c r="K114" s="105"/>
      <c r="L114" s="105"/>
    </row>
    <row r="115" spans="7:12" x14ac:dyDescent="0.25">
      <c r="G115" t="s">
        <v>5787</v>
      </c>
      <c r="H115" t="s">
        <v>5881</v>
      </c>
      <c r="I115" s="105" t="s">
        <v>118</v>
      </c>
      <c r="J115" s="105"/>
      <c r="K115" s="105"/>
      <c r="L115" s="105"/>
    </row>
    <row r="116" spans="7:12" x14ac:dyDescent="0.25">
      <c r="G116" t="s">
        <v>5536</v>
      </c>
      <c r="H116" t="s">
        <v>5882</v>
      </c>
      <c r="I116" s="98" t="s">
        <v>118</v>
      </c>
      <c r="J116" s="98"/>
      <c r="K116" s="98"/>
      <c r="L116" s="98"/>
    </row>
    <row r="117" spans="7:12" x14ac:dyDescent="0.25">
      <c r="G117" t="s">
        <v>5562</v>
      </c>
      <c r="H117" t="s">
        <v>5883</v>
      </c>
      <c r="I117" s="98" t="s">
        <v>118</v>
      </c>
      <c r="J117" s="98"/>
      <c r="K117" s="98"/>
      <c r="L117" s="98"/>
    </row>
    <row r="118" spans="7:12" x14ac:dyDescent="0.25">
      <c r="G118" t="s">
        <v>5585</v>
      </c>
      <c r="H118" t="s">
        <v>5884</v>
      </c>
      <c r="I118" s="98" t="s">
        <v>118</v>
      </c>
      <c r="J118" s="98"/>
      <c r="K118" s="98"/>
      <c r="L118" s="98"/>
    </row>
    <row r="119" spans="7:12" x14ac:dyDescent="0.25">
      <c r="G119" t="s">
        <v>5605</v>
      </c>
      <c r="H119" t="s">
        <v>5885</v>
      </c>
      <c r="I119" s="98" t="s">
        <v>118</v>
      </c>
      <c r="J119" s="98"/>
      <c r="K119" s="98"/>
      <c r="L119" s="98"/>
    </row>
    <row r="120" spans="7:12" x14ac:dyDescent="0.25">
      <c r="G120" t="s">
        <v>5624</v>
      </c>
      <c r="H120" t="s">
        <v>5886</v>
      </c>
      <c r="I120" s="98" t="s">
        <v>118</v>
      </c>
      <c r="J120" s="98" t="s">
        <v>119</v>
      </c>
      <c r="K120" s="98"/>
      <c r="L120" s="98"/>
    </row>
    <row r="121" spans="7:12" x14ac:dyDescent="0.25">
      <c r="G121" t="s">
        <v>5639</v>
      </c>
      <c r="H121" t="s">
        <v>5887</v>
      </c>
      <c r="I121" s="98" t="s">
        <v>118</v>
      </c>
      <c r="J121" s="98" t="s">
        <v>119</v>
      </c>
      <c r="K121" s="98"/>
      <c r="L121" s="98"/>
    </row>
    <row r="122" spans="7:12" x14ac:dyDescent="0.25">
      <c r="G122" t="s">
        <v>5653</v>
      </c>
      <c r="H122" t="s">
        <v>5888</v>
      </c>
      <c r="I122" s="98" t="s">
        <v>118</v>
      </c>
      <c r="J122" s="98"/>
      <c r="K122" s="98"/>
      <c r="L122" s="98"/>
    </row>
    <row r="123" spans="7:12" x14ac:dyDescent="0.25">
      <c r="G123" t="s">
        <v>5665</v>
      </c>
      <c r="H123" t="s">
        <v>5889</v>
      </c>
      <c r="I123" s="98" t="s">
        <v>118</v>
      </c>
      <c r="J123" s="98"/>
      <c r="K123" s="98"/>
      <c r="L123" s="98"/>
    </row>
    <row r="124" spans="7:12" x14ac:dyDescent="0.25">
      <c r="G124" t="s">
        <v>5678</v>
      </c>
      <c r="H124" t="s">
        <v>5890</v>
      </c>
      <c r="I124" s="98" t="s">
        <v>118</v>
      </c>
      <c r="J124" s="98"/>
      <c r="K124" s="98"/>
      <c r="L124" s="98"/>
    </row>
    <row r="125" spans="7:12" x14ac:dyDescent="0.25">
      <c r="G125" t="s">
        <v>5690</v>
      </c>
      <c r="H125" t="s">
        <v>5891</v>
      </c>
      <c r="I125" s="98" t="s">
        <v>118</v>
      </c>
      <c r="J125" s="98"/>
      <c r="K125" s="98"/>
      <c r="L125" s="98"/>
    </row>
    <row r="126" spans="7:12" x14ac:dyDescent="0.25">
      <c r="G126" t="s">
        <v>5702</v>
      </c>
      <c r="H126" t="s">
        <v>5892</v>
      </c>
      <c r="I126" s="98" t="s">
        <v>118</v>
      </c>
      <c r="J126" s="98"/>
      <c r="K126" s="98"/>
      <c r="L126" s="98"/>
    </row>
    <row r="127" spans="7:12" x14ac:dyDescent="0.25">
      <c r="G127" t="s">
        <v>5713</v>
      </c>
      <c r="H127" t="s">
        <v>5893</v>
      </c>
      <c r="I127" s="98" t="s">
        <v>118</v>
      </c>
      <c r="J127" s="98"/>
      <c r="K127" s="98"/>
      <c r="L127" s="98"/>
    </row>
    <row r="128" spans="7:12" x14ac:dyDescent="0.25">
      <c r="G128" t="s">
        <v>5723</v>
      </c>
      <c r="H128" t="s">
        <v>5894</v>
      </c>
      <c r="I128" s="98" t="s">
        <v>118</v>
      </c>
      <c r="J128" s="98"/>
      <c r="K128" s="98"/>
      <c r="L128" s="98"/>
    </row>
    <row r="129" spans="7:12" x14ac:dyDescent="0.25">
      <c r="G129" t="s">
        <v>5733</v>
      </c>
      <c r="H129" t="s">
        <v>5895</v>
      </c>
      <c r="I129" s="98" t="s">
        <v>118</v>
      </c>
      <c r="J129" s="98"/>
      <c r="K129" s="98"/>
      <c r="L129" s="98"/>
    </row>
    <row r="130" spans="7:12" x14ac:dyDescent="0.25">
      <c r="G130" t="s">
        <v>5741</v>
      </c>
      <c r="H130" t="s">
        <v>5896</v>
      </c>
      <c r="I130" s="98" t="s">
        <v>118</v>
      </c>
      <c r="J130" s="98"/>
      <c r="K130" s="98"/>
      <c r="L130" s="98"/>
    </row>
    <row r="131" spans="7:12" x14ac:dyDescent="0.25">
      <c r="G131" t="s">
        <v>5749</v>
      </c>
      <c r="H131" t="s">
        <v>5897</v>
      </c>
      <c r="I131" s="98" t="s">
        <v>118</v>
      </c>
      <c r="J131" s="98"/>
      <c r="K131" s="98"/>
      <c r="L131" s="98"/>
    </row>
    <row r="132" spans="7:12" x14ac:dyDescent="0.25">
      <c r="G132" t="s">
        <v>5757</v>
      </c>
      <c r="H132" t="s">
        <v>5898</v>
      </c>
      <c r="I132" s="98" t="s">
        <v>118</v>
      </c>
      <c r="J132" s="98"/>
      <c r="K132" s="98"/>
      <c r="L132" s="98"/>
    </row>
    <row r="133" spans="7:12" x14ac:dyDescent="0.25">
      <c r="G133" t="s">
        <v>5537</v>
      </c>
      <c r="H133" t="s">
        <v>5899</v>
      </c>
      <c r="I133" s="98" t="s">
        <v>118</v>
      </c>
      <c r="J133" s="98"/>
      <c r="K133" s="98"/>
      <c r="L133" s="98"/>
    </row>
    <row r="134" spans="7:12" x14ac:dyDescent="0.25">
      <c r="G134" t="s">
        <v>5563</v>
      </c>
      <c r="H134" t="s">
        <v>5900</v>
      </c>
      <c r="I134" s="98" t="s">
        <v>118</v>
      </c>
      <c r="J134" s="98"/>
      <c r="K134" s="98"/>
      <c r="L134" s="98"/>
    </row>
    <row r="135" spans="7:12" x14ac:dyDescent="0.25">
      <c r="G135" t="s">
        <v>5586</v>
      </c>
      <c r="H135" t="s">
        <v>5901</v>
      </c>
      <c r="I135" s="98" t="s">
        <v>118</v>
      </c>
      <c r="J135" s="98"/>
      <c r="K135" s="98"/>
      <c r="L135" s="98"/>
    </row>
    <row r="136" spans="7:12" x14ac:dyDescent="0.25">
      <c r="G136" t="s">
        <v>5606</v>
      </c>
      <c r="H136" t="s">
        <v>5902</v>
      </c>
      <c r="I136" s="98" t="s">
        <v>118</v>
      </c>
      <c r="J136" s="98"/>
      <c r="K136" s="98"/>
      <c r="L136" s="98"/>
    </row>
    <row r="137" spans="7:12" x14ac:dyDescent="0.25">
      <c r="G137" t="s">
        <v>85</v>
      </c>
      <c r="H137" t="s">
        <v>5903</v>
      </c>
      <c r="I137" s="98" t="s">
        <v>118</v>
      </c>
      <c r="J137" s="98"/>
      <c r="K137" s="98"/>
      <c r="L137" s="98"/>
    </row>
    <row r="138" spans="7:12" x14ac:dyDescent="0.25">
      <c r="G138" t="s">
        <v>5640</v>
      </c>
      <c r="H138" t="s">
        <v>5904</v>
      </c>
      <c r="I138" s="98" t="s">
        <v>118</v>
      </c>
      <c r="J138" s="98"/>
      <c r="K138" s="98"/>
      <c r="L138" s="98"/>
    </row>
    <row r="139" spans="7:12" x14ac:dyDescent="0.25">
      <c r="G139" t="s">
        <v>5654</v>
      </c>
      <c r="H139" t="s">
        <v>5905</v>
      </c>
      <c r="I139" s="98" t="s">
        <v>118</v>
      </c>
      <c r="J139" s="98"/>
      <c r="K139" s="98"/>
      <c r="L139" s="98"/>
    </row>
    <row r="140" spans="7:12" x14ac:dyDescent="0.25">
      <c r="G140" t="s">
        <v>5666</v>
      </c>
      <c r="H140" t="s">
        <v>5906</v>
      </c>
      <c r="I140" s="98" t="s">
        <v>118</v>
      </c>
      <c r="J140" s="98"/>
      <c r="K140" s="98"/>
      <c r="L140" s="98"/>
    </row>
    <row r="141" spans="7:12" x14ac:dyDescent="0.25">
      <c r="G141" t="s">
        <v>5679</v>
      </c>
      <c r="H141" t="s">
        <v>5907</v>
      </c>
      <c r="I141" s="98" t="s">
        <v>118</v>
      </c>
      <c r="J141" s="98"/>
      <c r="K141" s="98"/>
      <c r="L141" s="98"/>
    </row>
    <row r="142" spans="7:12" x14ac:dyDescent="0.25">
      <c r="G142" t="s">
        <v>5691</v>
      </c>
      <c r="H142" t="s">
        <v>5908</v>
      </c>
      <c r="I142" s="98" t="s">
        <v>118</v>
      </c>
      <c r="J142" s="98"/>
      <c r="K142" s="98"/>
      <c r="L142" s="98"/>
    </row>
    <row r="143" spans="7:12" x14ac:dyDescent="0.25">
      <c r="G143" t="s">
        <v>5703</v>
      </c>
      <c r="H143" t="s">
        <v>5909</v>
      </c>
      <c r="I143" s="98" t="s">
        <v>118</v>
      </c>
      <c r="J143" s="98"/>
      <c r="K143" s="98"/>
      <c r="L143" s="98"/>
    </row>
    <row r="144" spans="7:12" x14ac:dyDescent="0.25">
      <c r="G144" t="s">
        <v>5714</v>
      </c>
      <c r="H144" t="s">
        <v>5910</v>
      </c>
      <c r="I144" s="98" t="s">
        <v>118</v>
      </c>
      <c r="J144" s="98"/>
      <c r="K144" s="98"/>
      <c r="L144" s="98"/>
    </row>
    <row r="145" spans="7:12" x14ac:dyDescent="0.25">
      <c r="G145" t="s">
        <v>5724</v>
      </c>
      <c r="H145" t="s">
        <v>5911</v>
      </c>
      <c r="I145" s="105" t="s">
        <v>118</v>
      </c>
      <c r="J145" s="105"/>
      <c r="K145" s="105"/>
      <c r="L145" s="105"/>
    </row>
    <row r="146" spans="7:12" x14ac:dyDescent="0.25">
      <c r="G146" t="s">
        <v>5734</v>
      </c>
      <c r="H146" t="s">
        <v>5912</v>
      </c>
      <c r="I146" s="98" t="s">
        <v>118</v>
      </c>
      <c r="J146" s="98"/>
      <c r="K146" s="98"/>
      <c r="L146" s="98"/>
    </row>
    <row r="147" spans="7:12" x14ac:dyDescent="0.25">
      <c r="G147" t="s">
        <v>5742</v>
      </c>
      <c r="H147" t="s">
        <v>5913</v>
      </c>
      <c r="I147" s="98" t="s">
        <v>118</v>
      </c>
      <c r="J147" s="98"/>
      <c r="K147" s="98"/>
      <c r="L147" s="98"/>
    </row>
    <row r="148" spans="7:12" x14ac:dyDescent="0.25">
      <c r="G148" t="s">
        <v>5750</v>
      </c>
      <c r="H148" t="s">
        <v>5914</v>
      </c>
      <c r="I148" s="98" t="s">
        <v>118</v>
      </c>
      <c r="J148" s="98"/>
      <c r="K148" s="98"/>
      <c r="L148" s="98"/>
    </row>
    <row r="149" spans="7:12" x14ac:dyDescent="0.25">
      <c r="G149" t="s">
        <v>5538</v>
      </c>
      <c r="H149" t="s">
        <v>5915</v>
      </c>
      <c r="I149" s="98" t="s">
        <v>118</v>
      </c>
      <c r="J149" s="98" t="s">
        <v>119</v>
      </c>
      <c r="K149" s="98"/>
      <c r="L149" s="98"/>
    </row>
    <row r="150" spans="7:12" x14ac:dyDescent="0.25">
      <c r="G150" t="s">
        <v>5564</v>
      </c>
      <c r="H150" t="s">
        <v>5916</v>
      </c>
      <c r="I150" s="98" t="s">
        <v>118</v>
      </c>
      <c r="J150" s="98" t="s">
        <v>119</v>
      </c>
      <c r="K150" s="98"/>
      <c r="L150" s="98"/>
    </row>
    <row r="151" spans="7:12" x14ac:dyDescent="0.25">
      <c r="G151" t="s">
        <v>5587</v>
      </c>
      <c r="H151" t="s">
        <v>5917</v>
      </c>
      <c r="I151" s="98" t="s">
        <v>118</v>
      </c>
      <c r="J151" s="98"/>
      <c r="K151" s="98"/>
      <c r="L151" s="98"/>
    </row>
    <row r="152" spans="7:12" x14ac:dyDescent="0.25">
      <c r="G152" t="s">
        <v>5607</v>
      </c>
      <c r="H152" t="s">
        <v>5918</v>
      </c>
      <c r="I152" s="98" t="s">
        <v>118</v>
      </c>
      <c r="J152" s="98" t="s">
        <v>119</v>
      </c>
      <c r="K152" s="98"/>
      <c r="L152" s="98"/>
    </row>
    <row r="153" spans="7:12" x14ac:dyDescent="0.25">
      <c r="G153" t="s">
        <v>5625</v>
      </c>
      <c r="H153" t="s">
        <v>5919</v>
      </c>
      <c r="I153" s="98" t="s">
        <v>118</v>
      </c>
      <c r="J153" s="98"/>
      <c r="K153" s="98"/>
      <c r="L153" s="98"/>
    </row>
    <row r="154" spans="7:12" x14ac:dyDescent="0.25">
      <c r="G154" t="s">
        <v>5539</v>
      </c>
      <c r="H154" t="s">
        <v>5920</v>
      </c>
      <c r="I154" s="98" t="s">
        <v>118</v>
      </c>
      <c r="J154" s="98"/>
      <c r="K154" s="98"/>
      <c r="L154" s="98"/>
    </row>
    <row r="155" spans="7:12" x14ac:dyDescent="0.25">
      <c r="G155" t="s">
        <v>5565</v>
      </c>
      <c r="H155" t="s">
        <v>5921</v>
      </c>
      <c r="I155" s="98" t="s">
        <v>118</v>
      </c>
      <c r="J155" s="98"/>
      <c r="K155" s="98"/>
      <c r="L155" s="98"/>
    </row>
    <row r="156" spans="7:12" x14ac:dyDescent="0.25">
      <c r="G156" t="s">
        <v>5588</v>
      </c>
      <c r="H156" t="s">
        <v>5922</v>
      </c>
      <c r="I156" s="105" t="s">
        <v>118</v>
      </c>
      <c r="J156" s="105" t="s">
        <v>119</v>
      </c>
      <c r="K156" s="105" t="s">
        <v>123</v>
      </c>
      <c r="L156" s="105"/>
    </row>
    <row r="157" spans="7:12" x14ac:dyDescent="0.25">
      <c r="G157" t="s">
        <v>5608</v>
      </c>
      <c r="H157" t="s">
        <v>5923</v>
      </c>
      <c r="I157" s="98" t="s">
        <v>118</v>
      </c>
      <c r="J157" s="98" t="s">
        <v>119</v>
      </c>
      <c r="K157" s="98" t="s">
        <v>123</v>
      </c>
      <c r="L157" s="98"/>
    </row>
    <row r="158" spans="7:12" x14ac:dyDescent="0.25">
      <c r="G158" t="s">
        <v>5626</v>
      </c>
      <c r="H158" t="s">
        <v>5924</v>
      </c>
      <c r="I158" s="98" t="s">
        <v>118</v>
      </c>
      <c r="J158" s="98"/>
      <c r="K158" s="98"/>
      <c r="L158" s="98"/>
    </row>
    <row r="159" spans="7:12" x14ac:dyDescent="0.25">
      <c r="G159" t="s">
        <v>5641</v>
      </c>
      <c r="H159" t="s">
        <v>5925</v>
      </c>
      <c r="I159" s="98" t="s">
        <v>118</v>
      </c>
      <c r="J159" s="98"/>
      <c r="K159" s="98"/>
      <c r="L159" s="98"/>
    </row>
    <row r="160" spans="7:12" x14ac:dyDescent="0.25">
      <c r="G160" t="s">
        <v>5655</v>
      </c>
      <c r="H160" t="s">
        <v>5926</v>
      </c>
      <c r="I160" s="98" t="s">
        <v>118</v>
      </c>
      <c r="J160" s="98" t="s">
        <v>119</v>
      </c>
      <c r="K160" s="98" t="s">
        <v>123</v>
      </c>
      <c r="L160" s="98"/>
    </row>
    <row r="161" spans="7:12" x14ac:dyDescent="0.25">
      <c r="G161" t="s">
        <v>5667</v>
      </c>
      <c r="H161" t="s">
        <v>5927</v>
      </c>
      <c r="I161" s="98" t="s">
        <v>118</v>
      </c>
      <c r="J161" s="98"/>
      <c r="K161" s="98" t="s">
        <v>123</v>
      </c>
      <c r="L161" s="98"/>
    </row>
    <row r="162" spans="7:12" x14ac:dyDescent="0.25">
      <c r="G162" t="s">
        <v>5680</v>
      </c>
      <c r="H162" t="s">
        <v>5928</v>
      </c>
      <c r="I162" s="98" t="s">
        <v>118</v>
      </c>
      <c r="J162" s="98" t="s">
        <v>119</v>
      </c>
      <c r="K162" s="98" t="s">
        <v>123</v>
      </c>
      <c r="L162" s="98"/>
    </row>
    <row r="163" spans="7:12" x14ac:dyDescent="0.25">
      <c r="G163" t="s">
        <v>5692</v>
      </c>
      <c r="H163" t="s">
        <v>5929</v>
      </c>
      <c r="I163" s="98" t="s">
        <v>118</v>
      </c>
      <c r="J163" s="98" t="s">
        <v>119</v>
      </c>
      <c r="K163" s="98" t="s">
        <v>123</v>
      </c>
      <c r="L163" s="98"/>
    </row>
    <row r="164" spans="7:12" x14ac:dyDescent="0.25">
      <c r="G164" t="s">
        <v>5704</v>
      </c>
      <c r="H164" t="s">
        <v>5930</v>
      </c>
      <c r="I164" s="98" t="s">
        <v>118</v>
      </c>
      <c r="J164" s="98" t="s">
        <v>119</v>
      </c>
      <c r="K164" s="98" t="s">
        <v>123</v>
      </c>
      <c r="L164" s="98"/>
    </row>
    <row r="165" spans="7:12" x14ac:dyDescent="0.25">
      <c r="G165" t="s">
        <v>5715</v>
      </c>
      <c r="H165" t="s">
        <v>5931</v>
      </c>
      <c r="I165" s="98" t="s">
        <v>118</v>
      </c>
      <c r="J165" s="98" t="s">
        <v>119</v>
      </c>
      <c r="K165" s="98" t="s">
        <v>123</v>
      </c>
      <c r="L165" s="98"/>
    </row>
    <row r="166" spans="7:12" x14ac:dyDescent="0.25">
      <c r="G166" t="s">
        <v>5725</v>
      </c>
      <c r="H166" t="s">
        <v>5932</v>
      </c>
      <c r="I166" s="98" t="s">
        <v>118</v>
      </c>
      <c r="J166" s="98" t="s">
        <v>119</v>
      </c>
      <c r="K166" s="98" t="s">
        <v>123</v>
      </c>
      <c r="L166" s="98"/>
    </row>
    <row r="167" spans="7:12" x14ac:dyDescent="0.25">
      <c r="G167" t="s">
        <v>5735</v>
      </c>
      <c r="H167" t="s">
        <v>5933</v>
      </c>
      <c r="I167" s="98" t="s">
        <v>118</v>
      </c>
      <c r="J167" s="98"/>
      <c r="K167" s="98"/>
      <c r="L167" s="98"/>
    </row>
    <row r="168" spans="7:12" x14ac:dyDescent="0.25">
      <c r="G168" t="s">
        <v>5743</v>
      </c>
      <c r="H168" t="s">
        <v>5934</v>
      </c>
      <c r="I168" s="98" t="s">
        <v>118</v>
      </c>
      <c r="J168" s="98"/>
      <c r="K168" s="98"/>
      <c r="L168" s="98"/>
    </row>
    <row r="169" spans="7:12" x14ac:dyDescent="0.25">
      <c r="G169" t="s">
        <v>5751</v>
      </c>
      <c r="H169" t="s">
        <v>5935</v>
      </c>
      <c r="I169" s="98" t="s">
        <v>118</v>
      </c>
      <c r="J169" s="98"/>
      <c r="K169" s="98"/>
      <c r="L169" s="98"/>
    </row>
    <row r="170" spans="7:12" x14ac:dyDescent="0.25">
      <c r="G170" t="s">
        <v>5540</v>
      </c>
      <c r="H170" t="s">
        <v>5936</v>
      </c>
      <c r="I170" s="98" t="s">
        <v>118</v>
      </c>
      <c r="J170" s="98"/>
      <c r="K170" s="98" t="s">
        <v>123</v>
      </c>
      <c r="L170" s="98"/>
    </row>
    <row r="171" spans="7:12" x14ac:dyDescent="0.25">
      <c r="G171" t="s">
        <v>5566</v>
      </c>
      <c r="H171" t="s">
        <v>5937</v>
      </c>
      <c r="I171" s="98" t="s">
        <v>118</v>
      </c>
      <c r="J171" s="98"/>
      <c r="K171" s="98"/>
      <c r="L171" s="98"/>
    </row>
    <row r="172" spans="7:12" x14ac:dyDescent="0.25">
      <c r="G172" t="s">
        <v>5589</v>
      </c>
      <c r="H172" t="s">
        <v>5938</v>
      </c>
      <c r="I172" s="98" t="s">
        <v>118</v>
      </c>
      <c r="J172" s="98"/>
      <c r="K172" s="98"/>
      <c r="L172" s="98"/>
    </row>
    <row r="173" spans="7:12" x14ac:dyDescent="0.25">
      <c r="G173" t="s">
        <v>5609</v>
      </c>
      <c r="H173" t="s">
        <v>5939</v>
      </c>
      <c r="I173" s="98" t="s">
        <v>118</v>
      </c>
      <c r="J173" s="98"/>
      <c r="K173" s="98"/>
      <c r="L173" s="98"/>
    </row>
    <row r="174" spans="7:12" x14ac:dyDescent="0.25">
      <c r="G174" t="s">
        <v>5627</v>
      </c>
      <c r="H174" t="s">
        <v>5940</v>
      </c>
      <c r="I174" s="98" t="s">
        <v>118</v>
      </c>
      <c r="J174" s="98"/>
      <c r="K174" s="98"/>
      <c r="L174" s="98"/>
    </row>
    <row r="175" spans="7:12" x14ac:dyDescent="0.25">
      <c r="G175" t="s">
        <v>5642</v>
      </c>
      <c r="H175" t="s">
        <v>5941</v>
      </c>
      <c r="I175" s="98" t="s">
        <v>118</v>
      </c>
      <c r="J175" s="98"/>
      <c r="K175" s="98"/>
      <c r="L175" s="98"/>
    </row>
    <row r="176" spans="7:12" x14ac:dyDescent="0.25">
      <c r="G176" t="s">
        <v>5656</v>
      </c>
      <c r="H176" t="s">
        <v>5942</v>
      </c>
      <c r="I176" s="98" t="s">
        <v>118</v>
      </c>
      <c r="J176" s="98"/>
      <c r="K176" s="98"/>
      <c r="L176" s="98"/>
    </row>
    <row r="177" spans="7:12" x14ac:dyDescent="0.25">
      <c r="G177" t="s">
        <v>5668</v>
      </c>
      <c r="H177" t="s">
        <v>5943</v>
      </c>
      <c r="I177" s="98" t="s">
        <v>118</v>
      </c>
      <c r="J177" s="98"/>
      <c r="K177" s="98"/>
      <c r="L177" s="98"/>
    </row>
    <row r="178" spans="7:12" x14ac:dyDescent="0.25">
      <c r="G178" t="s">
        <v>5681</v>
      </c>
      <c r="H178" t="s">
        <v>5944</v>
      </c>
      <c r="I178" s="98" t="s">
        <v>118</v>
      </c>
      <c r="J178" s="98"/>
      <c r="K178" s="98"/>
      <c r="L178" s="98"/>
    </row>
    <row r="179" spans="7:12" x14ac:dyDescent="0.25">
      <c r="G179" t="s">
        <v>5693</v>
      </c>
      <c r="H179" t="s">
        <v>5945</v>
      </c>
      <c r="I179" s="98" t="s">
        <v>118</v>
      </c>
      <c r="J179" s="98"/>
      <c r="K179" s="98"/>
      <c r="L179" s="98"/>
    </row>
    <row r="180" spans="7:12" x14ac:dyDescent="0.25">
      <c r="G180" t="s">
        <v>5541</v>
      </c>
      <c r="H180" t="s">
        <v>5946</v>
      </c>
      <c r="I180" s="98" t="s">
        <v>118</v>
      </c>
      <c r="J180" s="98" t="s">
        <v>119</v>
      </c>
      <c r="K180" s="98"/>
      <c r="L180" s="98"/>
    </row>
    <row r="181" spans="7:12" x14ac:dyDescent="0.25">
      <c r="G181" t="s">
        <v>5567</v>
      </c>
      <c r="H181" t="s">
        <v>5947</v>
      </c>
      <c r="I181" s="98" t="s">
        <v>118</v>
      </c>
      <c r="J181" s="98" t="s">
        <v>119</v>
      </c>
      <c r="K181" s="98"/>
      <c r="L181" s="98"/>
    </row>
    <row r="182" spans="7:12" x14ac:dyDescent="0.25">
      <c r="G182" t="s">
        <v>5590</v>
      </c>
      <c r="H182" t="s">
        <v>5948</v>
      </c>
      <c r="I182" s="98" t="s">
        <v>118</v>
      </c>
      <c r="J182" s="98" t="s">
        <v>119</v>
      </c>
      <c r="K182" s="98"/>
      <c r="L182" s="98"/>
    </row>
    <row r="183" spans="7:12" x14ac:dyDescent="0.25">
      <c r="G183" t="s">
        <v>5610</v>
      </c>
      <c r="H183" t="s">
        <v>5949</v>
      </c>
      <c r="I183" s="105" t="s">
        <v>118</v>
      </c>
      <c r="J183" s="105"/>
      <c r="K183" s="105"/>
      <c r="L183" s="105"/>
    </row>
    <row r="184" spans="7:12" x14ac:dyDescent="0.25">
      <c r="G184" t="s">
        <v>5628</v>
      </c>
      <c r="H184" t="s">
        <v>5950</v>
      </c>
      <c r="I184" s="98" t="s">
        <v>118</v>
      </c>
      <c r="J184" s="98" t="s">
        <v>119</v>
      </c>
      <c r="K184" s="98"/>
      <c r="L184" s="98"/>
    </row>
    <row r="185" spans="7:12" x14ac:dyDescent="0.25">
      <c r="G185" t="s">
        <v>5643</v>
      </c>
      <c r="H185" t="s">
        <v>5951</v>
      </c>
      <c r="I185" s="98" t="s">
        <v>118</v>
      </c>
      <c r="J185" s="98" t="s">
        <v>119</v>
      </c>
      <c r="K185" s="98"/>
      <c r="L185" s="98"/>
    </row>
    <row r="186" spans="7:12" x14ac:dyDescent="0.25">
      <c r="G186" t="s">
        <v>5657</v>
      </c>
      <c r="H186" t="s">
        <v>5952</v>
      </c>
      <c r="I186" s="98" t="s">
        <v>118</v>
      </c>
      <c r="J186" s="98" t="s">
        <v>119</v>
      </c>
      <c r="K186" s="98"/>
      <c r="L186" s="98"/>
    </row>
    <row r="187" spans="7:12" x14ac:dyDescent="0.25">
      <c r="G187" t="s">
        <v>5669</v>
      </c>
      <c r="H187" t="s">
        <v>5953</v>
      </c>
      <c r="I187" s="98" t="s">
        <v>118</v>
      </c>
      <c r="J187" s="98" t="s">
        <v>119</v>
      </c>
      <c r="K187" s="98"/>
      <c r="L187" s="98"/>
    </row>
    <row r="188" spans="7:12" x14ac:dyDescent="0.25">
      <c r="G188" t="s">
        <v>5542</v>
      </c>
      <c r="H188" t="s">
        <v>5954</v>
      </c>
      <c r="I188" s="90" t="s">
        <v>118</v>
      </c>
      <c r="J188" s="98" t="s">
        <v>119</v>
      </c>
      <c r="K188" s="122"/>
      <c r="L188" s="122"/>
    </row>
    <row r="189" spans="7:12" x14ac:dyDescent="0.25">
      <c r="G189" t="s">
        <v>5543</v>
      </c>
      <c r="H189" t="s">
        <v>5955</v>
      </c>
      <c r="I189" s="105" t="s">
        <v>118</v>
      </c>
      <c r="J189" s="122"/>
      <c r="K189" s="122"/>
      <c r="L189" s="122"/>
    </row>
    <row r="190" spans="7:12" x14ac:dyDescent="0.25">
      <c r="G190" t="s">
        <v>5568</v>
      </c>
      <c r="H190" t="s">
        <v>5956</v>
      </c>
      <c r="I190" s="98" t="s">
        <v>118</v>
      </c>
      <c r="J190" s="105" t="s">
        <v>119</v>
      </c>
      <c r="K190" s="122"/>
      <c r="L190" s="122"/>
    </row>
    <row r="191" spans="7:12" x14ac:dyDescent="0.25">
      <c r="G191" t="s">
        <v>5544</v>
      </c>
      <c r="H191" t="s">
        <v>5957</v>
      </c>
      <c r="I191" s="105" t="s">
        <v>118</v>
      </c>
      <c r="J191" s="122"/>
      <c r="K191" s="122"/>
      <c r="L191" s="122"/>
    </row>
    <row r="192" spans="7:12" x14ac:dyDescent="0.25">
      <c r="G192" t="s">
        <v>5569</v>
      </c>
      <c r="H192" t="s">
        <v>5958</v>
      </c>
      <c r="I192" s="105" t="s">
        <v>118</v>
      </c>
      <c r="J192" s="105" t="s">
        <v>119</v>
      </c>
      <c r="K192" s="105"/>
      <c r="L192" s="122"/>
    </row>
    <row r="193" spans="7:12" x14ac:dyDescent="0.25">
      <c r="G193" t="s">
        <v>5591</v>
      </c>
      <c r="H193" t="s">
        <v>5959</v>
      </c>
      <c r="I193" s="105" t="s">
        <v>118</v>
      </c>
      <c r="J193" s="105" t="s">
        <v>119</v>
      </c>
      <c r="K193" s="105" t="s">
        <v>123</v>
      </c>
      <c r="L193" s="122"/>
    </row>
    <row r="194" spans="7:12" x14ac:dyDescent="0.25">
      <c r="G194" t="s">
        <v>5611</v>
      </c>
      <c r="H194" t="s">
        <v>5960</v>
      </c>
      <c r="I194" s="105" t="s">
        <v>118</v>
      </c>
      <c r="J194" s="105"/>
      <c r="K194" s="105" t="s">
        <v>123</v>
      </c>
      <c r="L194" s="122"/>
    </row>
    <row r="195" spans="7:12" x14ac:dyDescent="0.25">
      <c r="G195" t="s">
        <v>5629</v>
      </c>
      <c r="H195" t="s">
        <v>5961</v>
      </c>
      <c r="I195" s="105" t="s">
        <v>118</v>
      </c>
      <c r="J195" s="105" t="s">
        <v>119</v>
      </c>
      <c r="K195" s="105"/>
      <c r="L195" s="122"/>
    </row>
    <row r="196" spans="7:12" x14ac:dyDescent="0.25">
      <c r="G196" t="s">
        <v>5545</v>
      </c>
      <c r="H196" t="s">
        <v>5962</v>
      </c>
      <c r="I196" s="105" t="s">
        <v>118</v>
      </c>
      <c r="J196" s="105" t="s">
        <v>119</v>
      </c>
      <c r="K196" s="105"/>
      <c r="L196" s="122"/>
    </row>
    <row r="197" spans="7:12" x14ac:dyDescent="0.25">
      <c r="G197" t="s">
        <v>5570</v>
      </c>
      <c r="H197" t="s">
        <v>5963</v>
      </c>
      <c r="I197" s="105" t="s">
        <v>118</v>
      </c>
      <c r="J197" s="105" t="s">
        <v>119</v>
      </c>
      <c r="K197" s="105" t="s">
        <v>123</v>
      </c>
      <c r="L197" s="122"/>
    </row>
    <row r="198" spans="7:12" x14ac:dyDescent="0.25">
      <c r="G198" t="s">
        <v>5592</v>
      </c>
      <c r="H198" t="s">
        <v>5964</v>
      </c>
      <c r="I198" s="105"/>
      <c r="J198" s="105"/>
      <c r="K198" s="105"/>
      <c r="L198" s="105" t="s">
        <v>177</v>
      </c>
    </row>
    <row r="199" spans="7:12" x14ac:dyDescent="0.25">
      <c r="G199" t="s">
        <v>5612</v>
      </c>
      <c r="H199" t="s">
        <v>5965</v>
      </c>
      <c r="I199" s="105"/>
      <c r="J199" s="105" t="s">
        <v>119</v>
      </c>
      <c r="K199" s="105" t="s">
        <v>123</v>
      </c>
      <c r="L199" s="98" t="s">
        <v>177</v>
      </c>
    </row>
    <row r="200" spans="7:12" x14ac:dyDescent="0.25">
      <c r="G200" t="s">
        <v>5546</v>
      </c>
      <c r="H200" t="s">
        <v>5966</v>
      </c>
      <c r="I200" s="105" t="s">
        <v>118</v>
      </c>
      <c r="J200" s="105" t="s">
        <v>119</v>
      </c>
      <c r="K200" s="105" t="s">
        <v>123</v>
      </c>
      <c r="L200" s="122"/>
    </row>
    <row r="201" spans="7:12" x14ac:dyDescent="0.25">
      <c r="G201" t="s">
        <v>5571</v>
      </c>
      <c r="H201" t="s">
        <v>5967</v>
      </c>
      <c r="I201" s="105" t="s">
        <v>118</v>
      </c>
      <c r="J201" s="105" t="s">
        <v>119</v>
      </c>
      <c r="K201" s="105" t="s">
        <v>123</v>
      </c>
      <c r="L201" s="122"/>
    </row>
    <row r="202" spans="7:12" x14ac:dyDescent="0.25">
      <c r="G202" t="s">
        <v>5547</v>
      </c>
      <c r="H202" t="s">
        <v>5968</v>
      </c>
      <c r="I202" s="105" t="s">
        <v>118</v>
      </c>
      <c r="J202" s="105" t="s">
        <v>119</v>
      </c>
      <c r="K202" s="105"/>
      <c r="L202" s="122"/>
    </row>
    <row r="203" spans="7:12" x14ac:dyDescent="0.25">
      <c r="G203" t="s">
        <v>5572</v>
      </c>
      <c r="H203" t="s">
        <v>5969</v>
      </c>
      <c r="I203" s="105" t="s">
        <v>118</v>
      </c>
      <c r="J203" s="105" t="s">
        <v>119</v>
      </c>
      <c r="K203" s="105"/>
      <c r="L203" s="122"/>
    </row>
    <row r="204" spans="7:12" x14ac:dyDescent="0.25">
      <c r="G204" t="s">
        <v>5593</v>
      </c>
      <c r="H204" t="s">
        <v>5970</v>
      </c>
      <c r="I204" s="105" t="s">
        <v>118</v>
      </c>
      <c r="J204" s="105" t="s">
        <v>119</v>
      </c>
      <c r="K204" s="105" t="s">
        <v>123</v>
      </c>
      <c r="L204" s="122"/>
    </row>
    <row r="205" spans="7:12" x14ac:dyDescent="0.25">
      <c r="G205" t="s">
        <v>5613</v>
      </c>
      <c r="H205" t="s">
        <v>5971</v>
      </c>
      <c r="I205" s="105" t="s">
        <v>118</v>
      </c>
      <c r="J205" s="105" t="s">
        <v>119</v>
      </c>
      <c r="K205" s="105" t="s">
        <v>123</v>
      </c>
      <c r="L205" s="122"/>
    </row>
    <row r="206" spans="7:12" x14ac:dyDescent="0.25">
      <c r="G206" t="s">
        <v>5548</v>
      </c>
      <c r="H206" t="s">
        <v>5972</v>
      </c>
      <c r="I206" s="105" t="s">
        <v>118</v>
      </c>
      <c r="J206" s="105" t="s">
        <v>119</v>
      </c>
      <c r="K206" s="105"/>
      <c r="L206" s="122"/>
    </row>
    <row r="207" spans="7:12" x14ac:dyDescent="0.25">
      <c r="G207" t="s">
        <v>5573</v>
      </c>
      <c r="H207" t="s">
        <v>5973</v>
      </c>
      <c r="I207" s="105" t="s">
        <v>118</v>
      </c>
      <c r="J207" s="105" t="s">
        <v>119</v>
      </c>
      <c r="K207" s="105" t="s">
        <v>123</v>
      </c>
      <c r="L207" s="122"/>
    </row>
    <row r="208" spans="7:12" x14ac:dyDescent="0.25">
      <c r="G208" t="s">
        <v>5594</v>
      </c>
      <c r="H208" t="s">
        <v>5974</v>
      </c>
      <c r="I208" s="105" t="s">
        <v>118</v>
      </c>
      <c r="J208" s="105" t="s">
        <v>119</v>
      </c>
      <c r="K208" s="105" t="s">
        <v>123</v>
      </c>
      <c r="L208" s="122"/>
    </row>
    <row r="209" spans="7:12" x14ac:dyDescent="0.25">
      <c r="G209" t="s">
        <v>5549</v>
      </c>
      <c r="H209" t="s">
        <v>5975</v>
      </c>
      <c r="I209" s="105" t="s">
        <v>118</v>
      </c>
      <c r="J209" s="105"/>
      <c r="K209" s="105"/>
      <c r="L209" s="122"/>
    </row>
    <row r="210" spans="7:12" x14ac:dyDescent="0.25">
      <c r="G210" t="s">
        <v>5574</v>
      </c>
      <c r="H210" t="s">
        <v>5976</v>
      </c>
      <c r="I210" s="105" t="s">
        <v>118</v>
      </c>
      <c r="J210" s="105" t="s">
        <v>119</v>
      </c>
      <c r="K210" s="105" t="s">
        <v>123</v>
      </c>
      <c r="L210" s="122"/>
    </row>
    <row r="211" spans="7:12" x14ac:dyDescent="0.25">
      <c r="G211" t="s">
        <v>5595</v>
      </c>
      <c r="H211" t="s">
        <v>5977</v>
      </c>
      <c r="I211" s="105" t="s">
        <v>118</v>
      </c>
      <c r="J211" s="105" t="s">
        <v>119</v>
      </c>
      <c r="K211" s="105" t="s">
        <v>123</v>
      </c>
      <c r="L211" s="98"/>
    </row>
    <row r="212" spans="7:12" x14ac:dyDescent="0.25">
      <c r="G212" t="s">
        <v>5614</v>
      </c>
      <c r="H212" t="s">
        <v>5978</v>
      </c>
      <c r="I212" s="105"/>
      <c r="J212" s="105"/>
      <c r="K212" s="105"/>
      <c r="L212" s="105" t="s">
        <v>177</v>
      </c>
    </row>
    <row r="213" spans="7:12" x14ac:dyDescent="0.25">
      <c r="G213" t="s">
        <v>5550</v>
      </c>
      <c r="H213" t="s">
        <v>5979</v>
      </c>
      <c r="I213" s="105" t="s">
        <v>118</v>
      </c>
      <c r="J213" s="105" t="s">
        <v>119</v>
      </c>
      <c r="K213" s="105"/>
      <c r="L213" s="122"/>
    </row>
    <row r="214" spans="7:12" x14ac:dyDescent="0.25">
      <c r="G214" t="s">
        <v>5575</v>
      </c>
      <c r="H214" t="s">
        <v>5980</v>
      </c>
      <c r="I214" s="105" t="s">
        <v>118</v>
      </c>
      <c r="J214" s="105" t="s">
        <v>119</v>
      </c>
      <c r="K214" s="105"/>
      <c r="L214" s="122"/>
    </row>
    <row r="215" spans="7:12" x14ac:dyDescent="0.25">
      <c r="G215" t="s">
        <v>5596</v>
      </c>
      <c r="H215" t="s">
        <v>5981</v>
      </c>
      <c r="I215" s="105" t="s">
        <v>118</v>
      </c>
      <c r="J215" s="111" t="s">
        <v>119</v>
      </c>
      <c r="K215" s="105"/>
      <c r="L215" s="122"/>
    </row>
    <row r="216" spans="7:12" x14ac:dyDescent="0.25">
      <c r="G216" t="s">
        <v>5615</v>
      </c>
      <c r="H216" t="s">
        <v>5982</v>
      </c>
      <c r="I216" s="105" t="s">
        <v>118</v>
      </c>
      <c r="J216" s="105" t="s">
        <v>119</v>
      </c>
      <c r="K216" s="105"/>
      <c r="L216" s="122"/>
    </row>
    <row r="217" spans="7:12" x14ac:dyDescent="0.25">
      <c r="G217" t="s">
        <v>5630</v>
      </c>
      <c r="H217" t="s">
        <v>5983</v>
      </c>
      <c r="I217" s="105" t="s">
        <v>118</v>
      </c>
      <c r="J217" s="105" t="s">
        <v>119</v>
      </c>
      <c r="K217" s="105"/>
      <c r="L217" s="122"/>
    </row>
    <row r="218" spans="7:12" x14ac:dyDescent="0.25">
      <c r="G218" t="s">
        <v>5644</v>
      </c>
      <c r="H218" t="s">
        <v>5984</v>
      </c>
      <c r="I218" s="105" t="s">
        <v>118</v>
      </c>
      <c r="J218" s="105" t="s">
        <v>119</v>
      </c>
      <c r="K218" s="105"/>
      <c r="L218" s="122"/>
    </row>
    <row r="219" spans="7:12" x14ac:dyDescent="0.25">
      <c r="G219" t="s">
        <v>5551</v>
      </c>
      <c r="H219" t="s">
        <v>5774</v>
      </c>
      <c r="I219" s="105" t="s">
        <v>118</v>
      </c>
      <c r="J219" s="105"/>
      <c r="K219" s="105" t="s">
        <v>123</v>
      </c>
      <c r="L219" s="122"/>
    </row>
    <row r="220" spans="7:12" x14ac:dyDescent="0.25">
      <c r="G220" t="s">
        <v>5576</v>
      </c>
      <c r="H220" t="s">
        <v>5985</v>
      </c>
      <c r="I220" s="105" t="s">
        <v>118</v>
      </c>
      <c r="J220" s="105"/>
      <c r="K220" s="111" t="s">
        <v>123</v>
      </c>
      <c r="L220" s="122"/>
    </row>
    <row r="221" spans="7:12" x14ac:dyDescent="0.25">
      <c r="G221" t="s">
        <v>5552</v>
      </c>
      <c r="H221" t="s">
        <v>5986</v>
      </c>
      <c r="I221" s="98" t="s">
        <v>118</v>
      </c>
      <c r="J221" s="122"/>
      <c r="K221" s="111" t="s">
        <v>123</v>
      </c>
      <c r="L221" s="122"/>
    </row>
    <row r="222" spans="7:12" x14ac:dyDescent="0.25">
      <c r="G222" s="15" t="s">
        <v>5987</v>
      </c>
      <c r="H222" t="s">
        <v>5530</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34A77B-A1A4-4EEC-9E2C-E85726451B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33C68D-8161-429C-974B-01228D383171}">
  <ds:schemaRefs>
    <ds:schemaRef ds:uri="http://purl.org/dc/elements/1.1/"/>
    <ds:schemaRef ds:uri="http://www.w3.org/XML/1998/namespace"/>
    <ds:schemaRef ds:uri="http://purl.org/dc/dcmitype/"/>
    <ds:schemaRef ds:uri="d0b664d8-6db7-42e5-a536-11f1146fb191"/>
    <ds:schemaRef ds:uri="http://purl.org/dc/terms/"/>
    <ds:schemaRef ds:uri="http://schemas.microsoft.com/office/2006/documentManagement/types"/>
    <ds:schemaRef ds:uri="d35c3eee-87c5-428e-a721-e6dae76e62db"/>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CF7AE924-F65F-4B10-B55E-287DADE68E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Ricardo Lopez Olivera Nuñez</cp:lastModifiedBy>
  <cp:revision/>
  <cp:lastPrinted>2024-09-27T17:44:16Z</cp:lastPrinted>
  <dcterms:created xsi:type="dcterms:W3CDTF">2011-06-15T18:07:32Z</dcterms:created>
  <dcterms:modified xsi:type="dcterms:W3CDTF">2024-09-27T17:45:14Z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